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A@H 2022-23 Discipline Plans/"/>
    </mc:Choice>
  </mc:AlternateContent>
  <xr:revisionPtr revIDLastSave="3" documentId="8_{B364FF66-D923-4FE0-982C-24CDBB8D9010}" xr6:coauthVersionLast="47" xr6:coauthVersionMax="47" xr10:uidLastSave="{FB3B0015-1F6F-4728-ADD3-F64A9A732A76}"/>
  <bookViews>
    <workbookView xWindow="2415" yWindow="2055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22'!$A$1:$N$44</definedName>
    <definedName name="_xlnm.Print_Area" localSheetId="2">'Spring 23'!$A$1:$M$51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3" l="1"/>
  <c r="L2" i="2"/>
  <c r="M2" i="1"/>
  <c r="F8" i="3"/>
  <c r="I15" i="3"/>
  <c r="F15" i="3"/>
  <c r="J15" i="3" s="1"/>
  <c r="I14" i="3"/>
  <c r="F14" i="3"/>
  <c r="J14" i="3" s="1"/>
  <c r="L14" i="3" s="1"/>
  <c r="I13" i="3"/>
  <c r="F13" i="3"/>
  <c r="J13" i="3" s="1"/>
  <c r="I12" i="3"/>
  <c r="F12" i="3"/>
  <c r="J12" i="3" s="1"/>
  <c r="I11" i="3"/>
  <c r="F11" i="3"/>
  <c r="J11" i="3" s="1"/>
  <c r="I10" i="3"/>
  <c r="F10" i="3"/>
  <c r="J10" i="3" s="1"/>
  <c r="I9" i="3"/>
  <c r="F9" i="3"/>
  <c r="J9" i="3" s="1"/>
  <c r="I8" i="3"/>
  <c r="J8" i="3"/>
  <c r="I7" i="3"/>
  <c r="F7" i="3"/>
  <c r="J7" i="3" s="1"/>
  <c r="J14" i="2"/>
  <c r="G14" i="2"/>
  <c r="K14" i="2" s="1"/>
  <c r="M14" i="2" s="1"/>
  <c r="J13" i="2"/>
  <c r="G13" i="2"/>
  <c r="K13" i="2" s="1"/>
  <c r="J12" i="2"/>
  <c r="G12" i="2"/>
  <c r="K12" i="2" s="1"/>
  <c r="J11" i="2"/>
  <c r="G11" i="2"/>
  <c r="K11" i="2" s="1"/>
  <c r="J10" i="2"/>
  <c r="J2" i="2" s="1"/>
  <c r="G10" i="2"/>
  <c r="K10" i="2" s="1"/>
  <c r="J9" i="2"/>
  <c r="G9" i="2"/>
  <c r="K9" i="2" s="1"/>
  <c r="L9" i="2" s="1"/>
  <c r="J8" i="2"/>
  <c r="G8" i="2"/>
  <c r="K8" i="2" s="1"/>
  <c r="J7" i="2"/>
  <c r="G7" i="2"/>
  <c r="K7" i="2" s="1"/>
  <c r="H15" i="1"/>
  <c r="M13" i="2" l="1"/>
  <c r="I2" i="3"/>
  <c r="L9" i="3"/>
  <c r="J2" i="3"/>
  <c r="M10" i="2"/>
  <c r="K2" i="2"/>
  <c r="L10" i="3"/>
  <c r="L13" i="3"/>
  <c r="K13" i="3"/>
  <c r="K9" i="3"/>
  <c r="K8" i="3"/>
  <c r="L8" i="3"/>
  <c r="L15" i="3"/>
  <c r="K15" i="3"/>
  <c r="L7" i="3"/>
  <c r="K7" i="3"/>
  <c r="K12" i="3"/>
  <c r="L12" i="3"/>
  <c r="L11" i="3"/>
  <c r="K11" i="3"/>
  <c r="K10" i="3"/>
  <c r="K14" i="3"/>
  <c r="M12" i="2"/>
  <c r="L12" i="2"/>
  <c r="L11" i="2"/>
  <c r="M11" i="2"/>
  <c r="L13" i="2"/>
  <c r="M9" i="2"/>
  <c r="L14" i="2"/>
  <c r="L10" i="2"/>
  <c r="M8" i="2"/>
  <c r="L8" i="2"/>
  <c r="M7" i="2"/>
  <c r="L7" i="2"/>
  <c r="E13" i="4" l="1"/>
  <c r="J2" i="6"/>
  <c r="G2" i="6"/>
  <c r="E2" i="3"/>
  <c r="F2" i="2"/>
  <c r="J2" i="1"/>
  <c r="G2" i="1"/>
  <c r="G13" i="4"/>
  <c r="F13" i="4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K14" i="1"/>
  <c r="K15" i="1"/>
  <c r="K7" i="1"/>
  <c r="K8" i="1"/>
  <c r="K9" i="1"/>
  <c r="K10" i="1"/>
  <c r="K2" i="1" s="1"/>
  <c r="K11" i="1"/>
  <c r="K12" i="1"/>
  <c r="K16" i="1"/>
  <c r="K17" i="1"/>
  <c r="K18" i="1"/>
  <c r="K19" i="1"/>
  <c r="K20" i="1"/>
  <c r="K21" i="1"/>
  <c r="K22" i="1"/>
  <c r="K23" i="1"/>
  <c r="K24" i="1"/>
  <c r="F16" i="3" l="1"/>
  <c r="H13" i="1"/>
  <c r="G34" i="2" l="1"/>
  <c r="K34" i="2" s="1"/>
  <c r="G35" i="2"/>
  <c r="K35" i="2" s="1"/>
  <c r="G36" i="2"/>
  <c r="K36" i="2" s="1"/>
  <c r="G37" i="2"/>
  <c r="K37" i="2" s="1"/>
  <c r="G38" i="2"/>
  <c r="K38" i="2" s="1"/>
  <c r="M38" i="2" l="1"/>
  <c r="L38" i="2"/>
  <c r="M35" i="2"/>
  <c r="L35" i="2"/>
  <c r="M37" i="2"/>
  <c r="L37" i="2"/>
  <c r="L36" i="2"/>
  <c r="M36" i="2"/>
  <c r="L34" i="2"/>
  <c r="M34" i="2"/>
  <c r="F38" i="3"/>
  <c r="J38" i="3" s="1"/>
  <c r="F39" i="3"/>
  <c r="J39" i="3" s="1"/>
  <c r="F40" i="3"/>
  <c r="J40" i="3" s="1"/>
  <c r="G31" i="2"/>
  <c r="K31" i="2" s="1"/>
  <c r="G32" i="2"/>
  <c r="K32" i="2" s="1"/>
  <c r="G33" i="2"/>
  <c r="K33" i="2" s="1"/>
  <c r="L33" i="2" l="1"/>
  <c r="M33" i="2"/>
  <c r="K38" i="3"/>
  <c r="L38" i="3"/>
  <c r="L31" i="2"/>
  <c r="M31" i="2"/>
  <c r="L40" i="3"/>
  <c r="K40" i="3"/>
  <c r="K39" i="3"/>
  <c r="L39" i="3"/>
  <c r="M32" i="2"/>
  <c r="L32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29" i="2"/>
  <c r="K29" i="2" s="1"/>
  <c r="G30" i="2"/>
  <c r="K30" i="2" s="1"/>
  <c r="G39" i="2"/>
  <c r="K39" i="2" s="1"/>
  <c r="G40" i="2"/>
  <c r="K40" i="2" s="1"/>
  <c r="G41" i="2"/>
  <c r="K41" i="2" s="1"/>
  <c r="G42" i="2"/>
  <c r="K42" i="2" s="1"/>
  <c r="G43" i="2"/>
  <c r="K43" i="2" s="1"/>
  <c r="G44" i="2"/>
  <c r="K44" i="2" s="1"/>
  <c r="F46" i="3"/>
  <c r="J46" i="3" s="1"/>
  <c r="L22" i="2" l="1"/>
  <c r="M22" i="2"/>
  <c r="L24" i="2"/>
  <c r="M24" i="2"/>
  <c r="M17" i="2"/>
  <c r="L17" i="2"/>
  <c r="L21" i="2"/>
  <c r="M21" i="2"/>
  <c r="L42" i="2"/>
  <c r="M42" i="2"/>
  <c r="L30" i="2"/>
  <c r="M30" i="2"/>
  <c r="M23" i="2"/>
  <c r="L23" i="2"/>
  <c r="L43" i="2"/>
  <c r="M43" i="2"/>
  <c r="L16" i="2"/>
  <c r="M16" i="2"/>
  <c r="M20" i="2"/>
  <c r="L20" i="2"/>
  <c r="M41" i="2"/>
  <c r="L41" i="2"/>
  <c r="K46" i="3"/>
  <c r="L46" i="3"/>
  <c r="M19" i="2"/>
  <c r="L19" i="2"/>
  <c r="L40" i="2"/>
  <c r="M40" i="2"/>
  <c r="L15" i="2"/>
  <c r="M15" i="2"/>
  <c r="M29" i="2"/>
  <c r="L29" i="2"/>
  <c r="M44" i="2"/>
  <c r="L44" i="2"/>
  <c r="L18" i="2"/>
  <c r="M18" i="2"/>
  <c r="L39" i="2"/>
  <c r="M39" i="2"/>
  <c r="L28" i="2"/>
  <c r="M28" i="2"/>
  <c r="L27" i="2"/>
  <c r="M27" i="2"/>
  <c r="M26" i="2"/>
  <c r="L26" i="2"/>
  <c r="L25" i="2"/>
  <c r="M25" i="2"/>
  <c r="L15" i="1"/>
  <c r="F49" i="3"/>
  <c r="J49" i="3" s="1"/>
  <c r="F48" i="3"/>
  <c r="J48" i="3" s="1"/>
  <c r="F47" i="3"/>
  <c r="J47" i="3" s="1"/>
  <c r="F45" i="3"/>
  <c r="J45" i="3" s="1"/>
  <c r="F44" i="3"/>
  <c r="J44" i="3" s="1"/>
  <c r="F43" i="3"/>
  <c r="J43" i="3" s="1"/>
  <c r="F42" i="3"/>
  <c r="J42" i="3" s="1"/>
  <c r="F41" i="3"/>
  <c r="J41" i="3" s="1"/>
  <c r="F37" i="3"/>
  <c r="J37" i="3" s="1"/>
  <c r="F36" i="3"/>
  <c r="J36" i="3" s="1"/>
  <c r="F35" i="3"/>
  <c r="J35" i="3" s="1"/>
  <c r="F34" i="3"/>
  <c r="J34" i="3" s="1"/>
  <c r="F33" i="3"/>
  <c r="J33" i="3" s="1"/>
  <c r="F32" i="3"/>
  <c r="J32" i="3" s="1"/>
  <c r="F31" i="3"/>
  <c r="J31" i="3" s="1"/>
  <c r="F30" i="3"/>
  <c r="J30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H14" i="1"/>
  <c r="L14" i="1" s="1"/>
  <c r="K26" i="3" l="1"/>
  <c r="L26" i="3"/>
  <c r="K25" i="3"/>
  <c r="L25" i="3"/>
  <c r="K27" i="3"/>
  <c r="L27" i="3"/>
  <c r="K48" i="3"/>
  <c r="L48" i="3"/>
  <c r="K43" i="3"/>
  <c r="L43" i="3"/>
  <c r="K30" i="3"/>
  <c r="L30" i="3"/>
  <c r="K24" i="3"/>
  <c r="L24" i="3"/>
  <c r="K45" i="3"/>
  <c r="L45" i="3"/>
  <c r="K42" i="3"/>
  <c r="L42" i="3"/>
  <c r="K29" i="3"/>
  <c r="L29" i="3"/>
  <c r="K44" i="3"/>
  <c r="L44" i="3"/>
  <c r="K47" i="3"/>
  <c r="L47" i="3"/>
  <c r="M15" i="1"/>
  <c r="N15" i="1"/>
  <c r="K18" i="3"/>
  <c r="L18" i="3"/>
  <c r="K49" i="3"/>
  <c r="L49" i="3"/>
  <c r="M14" i="1"/>
  <c r="N14" i="1"/>
  <c r="K35" i="3"/>
  <c r="L35" i="3"/>
  <c r="K23" i="3"/>
  <c r="L23" i="3"/>
  <c r="L28" i="3"/>
  <c r="K28" i="3"/>
  <c r="K32" i="3"/>
  <c r="L32" i="3"/>
  <c r="K36" i="3"/>
  <c r="L36" i="3"/>
  <c r="K31" i="3"/>
  <c r="L31" i="3"/>
  <c r="K17" i="3"/>
  <c r="L17" i="3"/>
  <c r="L34" i="3"/>
  <c r="K34" i="3"/>
  <c r="K21" i="3"/>
  <c r="L21" i="3"/>
  <c r="K33" i="3"/>
  <c r="L33" i="3"/>
  <c r="K19" i="3"/>
  <c r="L19" i="3"/>
  <c r="K20" i="3"/>
  <c r="L20" i="3"/>
  <c r="K37" i="3"/>
  <c r="L37" i="3"/>
  <c r="L22" i="3"/>
  <c r="K22" i="3"/>
  <c r="K41" i="3"/>
  <c r="L41" i="3"/>
  <c r="F50" i="3"/>
  <c r="J50" i="3" s="1"/>
  <c r="F51" i="3"/>
  <c r="J51" i="3" s="1"/>
  <c r="I16" i="3"/>
  <c r="J16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2" i="1"/>
  <c r="L12" i="1" s="1"/>
  <c r="H11" i="1"/>
  <c r="L11" i="1" s="1"/>
  <c r="H10" i="1"/>
  <c r="L10" i="1" s="1"/>
  <c r="H9" i="1"/>
  <c r="L9" i="1" s="1"/>
  <c r="H8" i="1"/>
  <c r="L8" i="1" s="1"/>
  <c r="H7" i="1"/>
  <c r="L7" i="1" s="1"/>
  <c r="K13" i="1"/>
  <c r="L13" i="1"/>
  <c r="L2" i="1" l="1"/>
  <c r="M12" i="1"/>
  <c r="N12" i="1"/>
  <c r="M16" i="1"/>
  <c r="N16" i="1"/>
  <c r="N11" i="1"/>
  <c r="M11" i="1"/>
  <c r="M19" i="1"/>
  <c r="N19" i="1"/>
  <c r="M21" i="1"/>
  <c r="N21" i="1"/>
  <c r="M18" i="1"/>
  <c r="N18" i="1"/>
  <c r="M23" i="1"/>
  <c r="N23" i="1"/>
  <c r="M10" i="1"/>
  <c r="N10" i="1"/>
  <c r="M24" i="1"/>
  <c r="N24" i="1"/>
  <c r="K50" i="3"/>
  <c r="L50" i="3"/>
  <c r="M17" i="1"/>
  <c r="N17" i="1"/>
  <c r="M22" i="1"/>
  <c r="N22" i="1"/>
  <c r="M8" i="1"/>
  <c r="N8" i="1"/>
  <c r="K51" i="3"/>
  <c r="L51" i="3"/>
  <c r="M20" i="1"/>
  <c r="N20" i="1"/>
  <c r="M7" i="1"/>
  <c r="N7" i="1"/>
  <c r="M9" i="1"/>
  <c r="N9" i="1"/>
  <c r="L16" i="3"/>
  <c r="K16" i="3"/>
  <c r="M13" i="1"/>
  <c r="N13" i="1"/>
  <c r="E2" i="4" l="1"/>
  <c r="F2" i="4"/>
  <c r="H2" i="4" s="1"/>
  <c r="K3" i="6"/>
  <c r="N2" i="1"/>
  <c r="L2" i="3"/>
  <c r="I3" i="3"/>
  <c r="J3" i="2"/>
  <c r="M2" i="2"/>
  <c r="G2" i="4" l="1"/>
</calcChain>
</file>

<file path=xl/sharedStrings.xml><?xml version="1.0" encoding="utf-8"?>
<sst xmlns="http://schemas.openxmlformats.org/spreadsheetml/2006/main" count="185" uniqueCount="71">
  <si>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</si>
  <si>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</si>
  <si>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</si>
  <si>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</si>
  <si>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</si>
  <si>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</si>
  <si>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</si>
  <si>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</si>
  <si>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</si>
  <si>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</si>
  <si>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</si>
  <si>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</si>
  <si>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</si>
  <si>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</si>
  <si>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</si>
  <si>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</si>
  <si>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</si>
  <si>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</si>
  <si>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</si>
  <si>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</si>
  <si>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</si>
  <si>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</si>
  <si>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</si>
  <si>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</si>
  <si>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</si>
  <si>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</si>
  <si>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</si>
  <si>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</si>
  <si>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</si>
  <si>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</si>
  <si>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</si>
  <si>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</si>
  <si>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</si>
  <si>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</si>
  <si>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</si>
  <si>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</si>
  <si>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</si>
  <si>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</si>
  <si>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</si>
  <si>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</si>
  <si>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</si>
  <si>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</si>
  <si>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</si>
  <si>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</si>
  <si>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</si>
  <si>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</si>
  <si>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</si>
  <si>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</si>
  <si>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</si>
  <si>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</si>
  <si>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</si>
  <si>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</si>
  <si>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</si>
  <si>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</si>
  <si>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</si>
  <si>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</si>
  <si>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</si>
  <si>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</si>
  <si>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</si>
  <si>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</si>
  <si>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</si>
  <si>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</si>
  <si>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</si>
  <si>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ENG</t>
  </si>
  <si>
    <t>1A</t>
  </si>
  <si>
    <t>1AEX</t>
  </si>
  <si>
    <t>12A/12B/12C</t>
  </si>
  <si>
    <t xml:space="preserve">ENG </t>
  </si>
  <si>
    <t>12 A/B/C</t>
  </si>
  <si>
    <t>13 A/B</t>
  </si>
  <si>
    <t>19 A/B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</si>
</sst>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9" fillId="12" borderId="0" xfId="0" applyFont="1" applyFill="1" applyAlignment="1">
      <alignment horizontal="left"/>
    </xf>
    <xf numFmtId="0" fontId="8" fillId="8" borderId="18" xfId="0" applyFont="1" applyFill="1" applyBorder="1" applyAlignment="1" applyProtection="1">
      <alignment horizontal="left"/>
      <protection locked="0"/>
    </xf>
    <xf numFmtId="0" fontId="8" fillId="8" borderId="11" xfId="0" applyFont="1" applyFill="1" applyBorder="1" applyAlignment="1" applyProtection="1">
      <alignment horizontal="left"/>
      <protection locked="0"/>
    </xf>
    <xf numFmtId="0" fontId="9" fillId="4" borderId="3" xfId="0" applyFont="1" applyFill="1" applyBorder="1" applyAlignment="1" applyProtection="1">
      <alignment horizontal="left"/>
      <protection locked="0"/>
    </xf>
    <xf numFmtId="0" fontId="7" fillId="0" borderId="3" xfId="1" applyFont="1" applyFill="1" applyBorder="1" applyAlignment="1" applyProtection="1">
      <alignment horizontal="right" wrapText="1"/>
    </xf>
    <xf numFmtId="2" fontId="9" fillId="4" borderId="3" xfId="0" applyNumberFormat="1" applyFont="1" applyFill="1" applyBorder="1" applyAlignment="1" applyProtection="1">
      <alignment horizontal="right"/>
      <protection locked="0"/>
    </xf>
    <xf numFmtId="2" fontId="7" fillId="0" borderId="3" xfId="1" applyNumberFormat="1" applyFont="1" applyFill="1" applyBorder="1" applyAlignment="1" applyProtection="1">
      <alignment horizontal="right" wrapText="1"/>
    </xf>
    <xf numFmtId="164" fontId="7" fillId="0" borderId="3" xfId="1" applyNumberFormat="1" applyFont="1" applyFill="1" applyBorder="1" applyAlignment="1" applyProtection="1">
      <alignment horizontal="right" wrapText="1"/>
    </xf>
    <xf numFmtId="0" fontId="9" fillId="0" borderId="3" xfId="0" applyFont="1" applyBorder="1" applyAlignment="1">
      <alignment wrapText="1"/>
    </xf>
    <xf numFmtId="0" fontId="9" fillId="4" borderId="14" xfId="0" applyFont="1" applyFill="1" applyBorder="1" applyAlignment="1" applyProtection="1">
      <alignment horizontal="left"/>
      <protection locked="0"/>
    </xf>
    <xf numFmtId="0" fontId="7" fillId="6" borderId="14" xfId="1" applyFont="1" applyFill="1" applyBorder="1" applyAlignment="1" applyProtection="1">
      <alignment horizontal="left" wrapText="1"/>
      <protection locked="0"/>
    </xf>
    <xf numFmtId="0" fontId="7" fillId="0" borderId="14" xfId="1" applyFont="1" applyFill="1" applyBorder="1" applyAlignment="1" applyProtection="1">
      <alignment horizontal="right" wrapText="1"/>
    </xf>
    <xf numFmtId="2" fontId="9" fillId="4" borderId="14" xfId="0" applyNumberFormat="1" applyFont="1" applyFill="1" applyBorder="1" applyAlignment="1" applyProtection="1">
      <alignment horizontal="right"/>
      <protection locked="0"/>
    </xf>
    <xf numFmtId="2" fontId="7" fillId="6" borderId="14" xfId="1" applyNumberFormat="1" applyFont="1" applyFill="1" applyBorder="1" applyAlignment="1" applyProtection="1">
      <alignment horizontal="right" wrapText="1"/>
      <protection locked="0"/>
    </xf>
    <xf numFmtId="2" fontId="7" fillId="0" borderId="14" xfId="1" applyNumberFormat="1" applyFont="1" applyFill="1" applyBorder="1" applyAlignment="1" applyProtection="1">
      <alignment horizontal="right" wrapText="1"/>
    </xf>
    <xf numFmtId="164" fontId="7" fillId="0" borderId="14" xfId="1" applyNumberFormat="1" applyFont="1" applyFill="1" applyBorder="1" applyAlignment="1" applyProtection="1">
      <alignment horizontal="right" wrapText="1"/>
    </xf>
    <xf numFmtId="0" fontId="9" fillId="0" borderId="14" xfId="0" applyFont="1" applyBorder="1" applyAlignment="1">
      <alignment wrapText="1"/>
    </xf>
    <xf numFmtId="0" fontId="9" fillId="1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12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M5" sqref="M5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45" t="s">
        <v>19</v>
      </c>
      <c r="H1" s="146"/>
      <c r="I1" s="14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48" t="str">
        <f>'2022-23 Summary'!C2</f>
        <v>ENG</v>
      </c>
      <c r="H2" s="148"/>
      <c r="I2" s="148"/>
      <c r="J2" s="13">
        <f>'2022-23 Summary'!D2</f>
        <v>50.5</v>
      </c>
      <c r="K2" s="5">
        <f>SUM(K7:K12)</f>
        <v>6.1840000000000002</v>
      </c>
      <c r="L2" s="5">
        <f>SUM(L7:L12)</f>
        <v>1888</v>
      </c>
      <c r="M2" s="5">
        <f>SUM(M7:M24)</f>
        <v>62.933333333333337</v>
      </c>
      <c r="N2" s="32">
        <f>L2/K2</f>
        <v>305.30401034928849</v>
      </c>
      <c r="O2" s="103" t="s">
        <v>53</v>
      </c>
    </row>
    <row r="3" spans="1:15" ht="19.5" customHeight="1" x14ac:dyDescent="0.25">
      <c r="A3" s="149"/>
      <c r="B3" s="150"/>
      <c r="C3" s="150"/>
      <c r="D3" s="150"/>
      <c r="E3" s="150"/>
      <c r="F3" s="150"/>
      <c r="G3" s="31"/>
      <c r="H3" s="143" t="s">
        <v>50</v>
      </c>
      <c r="I3" s="143"/>
      <c r="J3" s="14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58" t="s">
        <v>63</v>
      </c>
      <c r="B7" s="58" t="s">
        <v>64</v>
      </c>
      <c r="C7" s="58" t="s">
        <v>55</v>
      </c>
      <c r="D7" s="58">
        <v>28</v>
      </c>
      <c r="E7" s="58">
        <v>26</v>
      </c>
      <c r="F7" s="58">
        <v>28</v>
      </c>
      <c r="G7" s="58">
        <v>9</v>
      </c>
      <c r="H7" s="70">
        <f t="shared" ref="H7:H12" si="0">F7*G7</f>
        <v>252</v>
      </c>
      <c r="I7" s="88">
        <v>3</v>
      </c>
      <c r="J7" s="88">
        <v>4.5</v>
      </c>
      <c r="K7" s="69">
        <f t="shared" ref="K7:K12" si="1">J7*G7/15</f>
        <v>2.7</v>
      </c>
      <c r="L7" s="70">
        <f t="shared" ref="L7:L13" si="2">H7*I7</f>
        <v>756</v>
      </c>
      <c r="M7" s="71">
        <f t="shared" ref="M7:M13" si="3">L7/30</f>
        <v>25.2</v>
      </c>
      <c r="N7" s="69">
        <f t="shared" ref="N7:N12" si="4">L7/K7</f>
        <v>280</v>
      </c>
      <c r="O7" s="49"/>
    </row>
    <row r="8" spans="1:15" ht="15.75" customHeight="1" x14ac:dyDescent="0.25">
      <c r="A8" s="58" t="s">
        <v>63</v>
      </c>
      <c r="B8" s="58">
        <v>4</v>
      </c>
      <c r="C8" s="58" t="s">
        <v>55</v>
      </c>
      <c r="D8" s="58">
        <v>28</v>
      </c>
      <c r="E8" s="58">
        <v>26</v>
      </c>
      <c r="F8" s="58">
        <v>28</v>
      </c>
      <c r="G8" s="58">
        <v>5</v>
      </c>
      <c r="H8" s="70">
        <f t="shared" si="0"/>
        <v>140</v>
      </c>
      <c r="I8" s="88">
        <v>3</v>
      </c>
      <c r="J8" s="88">
        <v>3.75</v>
      </c>
      <c r="K8" s="69">
        <f t="shared" si="1"/>
        <v>1.25</v>
      </c>
      <c r="L8" s="70">
        <f t="shared" si="2"/>
        <v>420</v>
      </c>
      <c r="M8" s="71">
        <f t="shared" si="3"/>
        <v>14</v>
      </c>
      <c r="N8" s="69">
        <f t="shared" si="4"/>
        <v>336</v>
      </c>
      <c r="O8" s="49"/>
    </row>
    <row r="9" spans="1:15" ht="15.75" customHeight="1" x14ac:dyDescent="0.25">
      <c r="A9" s="58" t="s">
        <v>63</v>
      </c>
      <c r="B9" s="58">
        <v>7</v>
      </c>
      <c r="C9" s="58" t="s">
        <v>55</v>
      </c>
      <c r="D9" s="58">
        <v>28</v>
      </c>
      <c r="E9" s="58">
        <v>29</v>
      </c>
      <c r="F9" s="58">
        <v>28</v>
      </c>
      <c r="G9" s="58">
        <v>4</v>
      </c>
      <c r="H9" s="70">
        <f t="shared" si="0"/>
        <v>112</v>
      </c>
      <c r="I9" s="88">
        <v>3</v>
      </c>
      <c r="J9" s="88">
        <v>3.75</v>
      </c>
      <c r="K9" s="69">
        <f t="shared" si="1"/>
        <v>1</v>
      </c>
      <c r="L9" s="70">
        <f t="shared" si="2"/>
        <v>336</v>
      </c>
      <c r="M9" s="71">
        <f t="shared" si="3"/>
        <v>11.2</v>
      </c>
      <c r="N9" s="69">
        <f t="shared" si="4"/>
        <v>336</v>
      </c>
      <c r="O9" s="49"/>
    </row>
    <row r="10" spans="1:15" ht="15.75" customHeight="1" x14ac:dyDescent="0.25">
      <c r="A10" s="58" t="s">
        <v>63</v>
      </c>
      <c r="B10" s="58" t="s">
        <v>65</v>
      </c>
      <c r="C10" s="58" t="s">
        <v>56</v>
      </c>
      <c r="D10" s="58">
        <v>25</v>
      </c>
      <c r="E10" s="58"/>
      <c r="F10" s="58">
        <v>23</v>
      </c>
      <c r="G10" s="58">
        <v>2</v>
      </c>
      <c r="H10" s="70">
        <f t="shared" si="0"/>
        <v>46</v>
      </c>
      <c r="I10" s="88">
        <v>4</v>
      </c>
      <c r="J10" s="88">
        <v>6</v>
      </c>
      <c r="K10" s="69">
        <f t="shared" si="1"/>
        <v>0.8</v>
      </c>
      <c r="L10" s="70">
        <f t="shared" si="2"/>
        <v>184</v>
      </c>
      <c r="M10" s="71">
        <f t="shared" si="3"/>
        <v>6.1333333333333337</v>
      </c>
      <c r="N10" s="69">
        <f t="shared" si="4"/>
        <v>230</v>
      </c>
      <c r="O10" s="49"/>
    </row>
    <row r="11" spans="1:15" ht="15.75" customHeight="1" x14ac:dyDescent="0.25">
      <c r="A11" s="58" t="s">
        <v>63</v>
      </c>
      <c r="B11" s="58" t="s">
        <v>66</v>
      </c>
      <c r="C11" s="58" t="s">
        <v>55</v>
      </c>
      <c r="D11" s="58">
        <v>25</v>
      </c>
      <c r="E11" s="58"/>
      <c r="F11" s="58">
        <v>25</v>
      </c>
      <c r="G11" s="58">
        <v>1</v>
      </c>
      <c r="H11" s="70">
        <f t="shared" si="0"/>
        <v>25</v>
      </c>
      <c r="I11" s="88">
        <v>3</v>
      </c>
      <c r="J11" s="88">
        <v>3.51</v>
      </c>
      <c r="K11" s="69">
        <f t="shared" si="1"/>
        <v>0.23399999999999999</v>
      </c>
      <c r="L11" s="70">
        <f t="shared" si="2"/>
        <v>75</v>
      </c>
      <c r="M11" s="71">
        <f t="shared" si="3"/>
        <v>2.5</v>
      </c>
      <c r="N11" s="69">
        <f t="shared" si="4"/>
        <v>320.51282051282055</v>
      </c>
      <c r="O11" s="49"/>
    </row>
    <row r="12" spans="1:15" ht="15.75" customHeight="1" x14ac:dyDescent="0.25">
      <c r="A12" s="58" t="s">
        <v>67</v>
      </c>
      <c r="B12" s="58">
        <v>32</v>
      </c>
      <c r="C12" s="58" t="s">
        <v>55</v>
      </c>
      <c r="D12" s="58">
        <v>44</v>
      </c>
      <c r="E12" s="58">
        <v>39</v>
      </c>
      <c r="F12" s="58">
        <v>39</v>
      </c>
      <c r="G12" s="58">
        <v>1</v>
      </c>
      <c r="H12" s="70">
        <f t="shared" si="0"/>
        <v>39</v>
      </c>
      <c r="I12" s="88">
        <v>3</v>
      </c>
      <c r="J12" s="88">
        <v>3</v>
      </c>
      <c r="K12" s="69">
        <f t="shared" si="1"/>
        <v>0.2</v>
      </c>
      <c r="L12" s="70">
        <f t="shared" si="2"/>
        <v>117</v>
      </c>
      <c r="M12" s="71">
        <f t="shared" si="3"/>
        <v>3.9</v>
      </c>
      <c r="N12" s="69">
        <f t="shared" si="4"/>
        <v>585</v>
      </c>
      <c r="O12" s="49"/>
    </row>
    <row r="13" spans="1:15" ht="15.75" customHeight="1" x14ac:dyDescent="0.25">
      <c r="A13" s="44"/>
      <c r="B13" s="54"/>
      <c r="C13" s="54"/>
      <c r="D13" s="54"/>
      <c r="E13" s="54"/>
      <c r="F13" s="34"/>
      <c r="G13" s="54"/>
      <c r="H13" s="70">
        <f t="shared" ref="H13:H14" si="5">F13*G13</f>
        <v>0</v>
      </c>
      <c r="I13" s="86"/>
      <c r="J13" s="87"/>
      <c r="K13" s="69">
        <f t="shared" ref="K13" si="6">J13*G13/15</f>
        <v>0</v>
      </c>
      <c r="L13" s="70">
        <f t="shared" si="2"/>
        <v>0</v>
      </c>
      <c r="M13" s="71">
        <f t="shared" si="3"/>
        <v>0</v>
      </c>
      <c r="N13" s="69" t="e">
        <f t="shared" ref="N13" si="7">L13/K13</f>
        <v>#DIV/0!</v>
      </c>
      <c r="O13" s="49"/>
    </row>
    <row r="14" spans="1:15" ht="15.75" customHeight="1" x14ac:dyDescent="0.25">
      <c r="A14" s="44"/>
      <c r="B14" s="44"/>
      <c r="C14" s="44"/>
      <c r="D14" s="54"/>
      <c r="E14" s="54"/>
      <c r="F14" s="34"/>
      <c r="G14" s="54"/>
      <c r="H14" s="70">
        <f t="shared" si="5"/>
        <v>0</v>
      </c>
      <c r="I14" s="86"/>
      <c r="J14" s="87"/>
      <c r="K14" s="69">
        <f t="shared" ref="K14:K24" si="8">J14*G14/15</f>
        <v>0</v>
      </c>
      <c r="L14" s="70">
        <f t="shared" ref="L14:L24" si="9">H14*I14</f>
        <v>0</v>
      </c>
      <c r="M14" s="71">
        <f t="shared" ref="M14:M24" si="10">L14/30</f>
        <v>0</v>
      </c>
      <c r="N14" s="69" t="e">
        <f t="shared" ref="N14:N24" si="11">L14/K14</f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>F15*G15</f>
        <v>0</v>
      </c>
      <c r="I15" s="88"/>
      <c r="J15" s="88"/>
      <c r="K15" s="69">
        <f t="shared" si="8"/>
        <v>0</v>
      </c>
      <c r="L15" s="70">
        <f t="shared" si="9"/>
        <v>0</v>
      </c>
      <c r="M15" s="71">
        <f t="shared" si="10"/>
        <v>0</v>
      </c>
      <c r="N15" s="69" t="e">
        <f t="shared" si="11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ref="H16:H24" si="12">F16*G16</f>
        <v>0</v>
      </c>
      <c r="I16" s="88"/>
      <c r="J16" s="88"/>
      <c r="K16" s="69">
        <f t="shared" si="8"/>
        <v>0</v>
      </c>
      <c r="L16" s="70">
        <f t="shared" si="9"/>
        <v>0</v>
      </c>
      <c r="M16" s="71">
        <f t="shared" si="10"/>
        <v>0</v>
      </c>
      <c r="N16" s="69" t="e">
        <f t="shared" si="11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12"/>
        <v>0</v>
      </c>
      <c r="I17" s="88"/>
      <c r="J17" s="88"/>
      <c r="K17" s="69">
        <f t="shared" si="8"/>
        <v>0</v>
      </c>
      <c r="L17" s="70">
        <f t="shared" si="9"/>
        <v>0</v>
      </c>
      <c r="M17" s="71">
        <f t="shared" si="10"/>
        <v>0</v>
      </c>
      <c r="N17" s="69" t="e">
        <f t="shared" si="11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12"/>
        <v>0</v>
      </c>
      <c r="I18" s="88"/>
      <c r="J18" s="88"/>
      <c r="K18" s="69">
        <f t="shared" si="8"/>
        <v>0</v>
      </c>
      <c r="L18" s="70">
        <f t="shared" si="9"/>
        <v>0</v>
      </c>
      <c r="M18" s="71">
        <f t="shared" si="10"/>
        <v>0</v>
      </c>
      <c r="N18" s="69" t="e">
        <f t="shared" si="11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12"/>
        <v>0</v>
      </c>
      <c r="I19" s="88"/>
      <c r="J19" s="88"/>
      <c r="K19" s="69">
        <f t="shared" si="8"/>
        <v>0</v>
      </c>
      <c r="L19" s="70">
        <f t="shared" si="9"/>
        <v>0</v>
      </c>
      <c r="M19" s="71">
        <f t="shared" si="10"/>
        <v>0</v>
      </c>
      <c r="N19" s="69" t="e">
        <f t="shared" si="11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12"/>
        <v>0</v>
      </c>
      <c r="I20" s="88"/>
      <c r="J20" s="88"/>
      <c r="K20" s="69">
        <f t="shared" si="8"/>
        <v>0</v>
      </c>
      <c r="L20" s="70">
        <f t="shared" si="9"/>
        <v>0</v>
      </c>
      <c r="M20" s="71">
        <f t="shared" si="10"/>
        <v>0</v>
      </c>
      <c r="N20" s="69" t="e">
        <f t="shared" si="11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12"/>
        <v>0</v>
      </c>
      <c r="I21" s="88"/>
      <c r="J21" s="88"/>
      <c r="K21" s="69">
        <f t="shared" si="8"/>
        <v>0</v>
      </c>
      <c r="L21" s="70">
        <f t="shared" si="9"/>
        <v>0</v>
      </c>
      <c r="M21" s="71">
        <f t="shared" si="10"/>
        <v>0</v>
      </c>
      <c r="N21" s="69" t="e">
        <f t="shared" si="11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12"/>
        <v>0</v>
      </c>
      <c r="I22" s="88"/>
      <c r="J22" s="88"/>
      <c r="K22" s="69">
        <f t="shared" si="8"/>
        <v>0</v>
      </c>
      <c r="L22" s="70">
        <f t="shared" si="9"/>
        <v>0</v>
      </c>
      <c r="M22" s="71">
        <f t="shared" si="10"/>
        <v>0</v>
      </c>
      <c r="N22" s="69" t="e">
        <f t="shared" si="11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12"/>
        <v>0</v>
      </c>
      <c r="I23" s="88"/>
      <c r="J23" s="88"/>
      <c r="K23" s="69">
        <f t="shared" si="8"/>
        <v>0</v>
      </c>
      <c r="L23" s="70">
        <f t="shared" si="9"/>
        <v>0</v>
      </c>
      <c r="M23" s="71">
        <f t="shared" si="10"/>
        <v>0</v>
      </c>
      <c r="N23" s="69" t="e">
        <f t="shared" si="11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12"/>
        <v>0</v>
      </c>
      <c r="I24" s="89"/>
      <c r="J24" s="89"/>
      <c r="K24" s="69">
        <f t="shared" si="8"/>
        <v>0</v>
      </c>
      <c r="L24" s="70">
        <f t="shared" si="9"/>
        <v>0</v>
      </c>
      <c r="M24" s="71">
        <f t="shared" si="10"/>
        <v>0</v>
      </c>
      <c r="N24" s="69" t="e">
        <f t="shared" si="11"/>
        <v>#DIV/0!</v>
      </c>
      <c r="O24" s="49"/>
    </row>
    <row r="25" spans="1:15" ht="18.75" customHeight="1" x14ac:dyDescent="0.25">
      <c r="A25" s="134" t="s">
        <v>14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6"/>
    </row>
    <row r="26" spans="1:15" ht="88.5" customHeight="1" x14ac:dyDescent="0.25">
      <c r="A26" s="137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9"/>
    </row>
    <row r="27" spans="1:15" x14ac:dyDescent="0.25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2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6:C24 C7:C15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70"/>
  <sheetViews>
    <sheetView zoomScale="120" zoomScaleNormal="120" workbookViewId="0">
      <pane ySplit="6" topLeftCell="A7" activePane="bottomLeft" state="frozen"/>
      <selection activeCell="E3" sqref="E3"/>
      <selection pane="bottomLeft" activeCell="M5" sqref="M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45" t="s">
        <v>19</v>
      </c>
      <c r="G1" s="146"/>
      <c r="H1" s="14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51" t="str">
        <f>'2022-23 Summary'!C2</f>
        <v>ENG</v>
      </c>
      <c r="G2" s="151"/>
      <c r="H2" s="151"/>
      <c r="I2" s="13">
        <f>'2022-23 Summary'!D2</f>
        <v>50.5</v>
      </c>
      <c r="J2" s="5">
        <f>SUM(J7:J14)</f>
        <v>22.518000000000001</v>
      </c>
      <c r="K2" s="6">
        <f>SUM(K7:K14)</f>
        <v>7576</v>
      </c>
      <c r="L2" s="7">
        <f>SUM(L7:L44)</f>
        <v>252.53333333333336</v>
      </c>
      <c r="M2" s="7">
        <f>K2/J2</f>
        <v>336.44195754507501</v>
      </c>
    </row>
    <row r="3" spans="1:15" ht="19.5" customHeight="1" x14ac:dyDescent="0.25">
      <c r="A3" s="149"/>
      <c r="B3" s="150"/>
      <c r="C3" s="150"/>
      <c r="D3" s="150"/>
      <c r="E3" s="150"/>
      <c r="F3" s="31"/>
      <c r="G3" s="143" t="s">
        <v>50</v>
      </c>
      <c r="H3" s="143"/>
      <c r="I3" s="144"/>
      <c r="J3" s="5">
        <f>'2022-23 Summary'!D2-'Summer 22'!K2-'Fall 22'!J2-'Spring 23'!I2</f>
        <v>8.8000000000004519E-2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 t="s">
        <v>65</v>
      </c>
      <c r="C7" s="54">
        <v>25</v>
      </c>
      <c r="D7" s="54">
        <v>22</v>
      </c>
      <c r="E7" s="34">
        <v>22</v>
      </c>
      <c r="F7" s="54">
        <v>8</v>
      </c>
      <c r="G7" s="75">
        <f t="shared" ref="G7:G14" si="0">E7*F7</f>
        <v>176</v>
      </c>
      <c r="H7" s="55">
        <v>6</v>
      </c>
      <c r="I7" s="35">
        <v>6</v>
      </c>
      <c r="J7" s="69">
        <f t="shared" ref="J7:J14" si="1">I7*F7/15</f>
        <v>3.2</v>
      </c>
      <c r="K7" s="70">
        <f t="shared" ref="K7:K14" si="2">(G7*H7)</f>
        <v>1056</v>
      </c>
      <c r="L7" s="71">
        <f t="shared" ref="L7:L14" si="3">K7/30</f>
        <v>35.200000000000003</v>
      </c>
      <c r="M7" s="69">
        <f t="shared" ref="M7:M14" si="4">K7/J7</f>
        <v>330</v>
      </c>
      <c r="N7" s="56"/>
    </row>
    <row r="8" spans="1:15" ht="15.75" customHeight="1" x14ac:dyDescent="0.25">
      <c r="A8" s="54" t="s">
        <v>63</v>
      </c>
      <c r="B8" s="44" t="s">
        <v>64</v>
      </c>
      <c r="C8" s="54">
        <v>28</v>
      </c>
      <c r="D8" s="54">
        <v>26</v>
      </c>
      <c r="E8" s="34">
        <v>26</v>
      </c>
      <c r="F8" s="54">
        <v>44</v>
      </c>
      <c r="G8" s="75">
        <f t="shared" si="0"/>
        <v>1144</v>
      </c>
      <c r="H8" s="55">
        <v>4</v>
      </c>
      <c r="I8" s="35">
        <v>4.5</v>
      </c>
      <c r="J8" s="69">
        <f t="shared" si="1"/>
        <v>13.2</v>
      </c>
      <c r="K8" s="70">
        <f t="shared" si="2"/>
        <v>4576</v>
      </c>
      <c r="L8" s="71">
        <f t="shared" si="3"/>
        <v>152.53333333333333</v>
      </c>
      <c r="M8" s="69">
        <f t="shared" si="4"/>
        <v>346.66666666666669</v>
      </c>
      <c r="N8" s="56"/>
    </row>
    <row r="9" spans="1:15" ht="15.75" customHeight="1" x14ac:dyDescent="0.25">
      <c r="A9" s="54" t="s">
        <v>63</v>
      </c>
      <c r="B9" s="54">
        <v>4</v>
      </c>
      <c r="C9" s="54">
        <v>28</v>
      </c>
      <c r="D9" s="54">
        <v>26</v>
      </c>
      <c r="E9" s="54">
        <v>26</v>
      </c>
      <c r="F9" s="54">
        <v>13</v>
      </c>
      <c r="G9" s="75">
        <f t="shared" si="0"/>
        <v>338</v>
      </c>
      <c r="H9" s="55">
        <v>3</v>
      </c>
      <c r="I9" s="55">
        <v>3.75</v>
      </c>
      <c r="J9" s="69">
        <f t="shared" si="1"/>
        <v>3.25</v>
      </c>
      <c r="K9" s="70">
        <f t="shared" si="2"/>
        <v>1014</v>
      </c>
      <c r="L9" s="71">
        <f t="shared" si="3"/>
        <v>33.799999999999997</v>
      </c>
      <c r="M9" s="69">
        <f t="shared" si="4"/>
        <v>312</v>
      </c>
      <c r="N9" s="56"/>
    </row>
    <row r="10" spans="1:15" ht="15.75" customHeight="1" x14ac:dyDescent="0.25">
      <c r="A10" s="54" t="s">
        <v>63</v>
      </c>
      <c r="B10" s="54">
        <v>7</v>
      </c>
      <c r="C10" s="54">
        <v>28</v>
      </c>
      <c r="D10" s="54">
        <v>26</v>
      </c>
      <c r="E10" s="54">
        <v>26</v>
      </c>
      <c r="F10" s="54">
        <v>8</v>
      </c>
      <c r="G10" s="75">
        <f t="shared" si="0"/>
        <v>208</v>
      </c>
      <c r="H10" s="55">
        <v>3</v>
      </c>
      <c r="I10" s="55">
        <v>3.75</v>
      </c>
      <c r="J10" s="69">
        <f t="shared" si="1"/>
        <v>2</v>
      </c>
      <c r="K10" s="70">
        <f t="shared" si="2"/>
        <v>624</v>
      </c>
      <c r="L10" s="71">
        <f t="shared" si="3"/>
        <v>20.8</v>
      </c>
      <c r="M10" s="69">
        <f t="shared" si="4"/>
        <v>312</v>
      </c>
      <c r="N10" s="56"/>
    </row>
    <row r="11" spans="1:15" ht="15.75" customHeight="1" x14ac:dyDescent="0.25">
      <c r="A11" s="44" t="s">
        <v>63</v>
      </c>
      <c r="B11" s="44">
        <v>11</v>
      </c>
      <c r="C11" s="54">
        <v>28</v>
      </c>
      <c r="D11" s="54">
        <v>21</v>
      </c>
      <c r="E11" s="54">
        <v>21</v>
      </c>
      <c r="F11" s="54">
        <v>1</v>
      </c>
      <c r="G11" s="75">
        <f t="shared" si="0"/>
        <v>21</v>
      </c>
      <c r="H11" s="55">
        <v>3</v>
      </c>
      <c r="I11" s="55">
        <v>3.51</v>
      </c>
      <c r="J11" s="69">
        <f t="shared" si="1"/>
        <v>0.23399999999999999</v>
      </c>
      <c r="K11" s="70">
        <f t="shared" si="2"/>
        <v>63</v>
      </c>
      <c r="L11" s="71">
        <f t="shared" si="3"/>
        <v>2.1</v>
      </c>
      <c r="M11" s="69">
        <f t="shared" si="4"/>
        <v>269.23076923076923</v>
      </c>
      <c r="N11" s="56"/>
    </row>
    <row r="12" spans="1:15" ht="15.75" customHeight="1" x14ac:dyDescent="0.25">
      <c r="A12" s="44" t="s">
        <v>63</v>
      </c>
      <c r="B12" s="44" t="s">
        <v>68</v>
      </c>
      <c r="C12" s="54">
        <v>25</v>
      </c>
      <c r="D12" s="54">
        <v>28</v>
      </c>
      <c r="E12" s="54">
        <v>25</v>
      </c>
      <c r="F12" s="54">
        <v>1</v>
      </c>
      <c r="G12" s="75">
        <f t="shared" si="0"/>
        <v>25</v>
      </c>
      <c r="H12" s="55">
        <v>3</v>
      </c>
      <c r="I12" s="55">
        <v>3.51</v>
      </c>
      <c r="J12" s="69">
        <f t="shared" si="1"/>
        <v>0.23399999999999999</v>
      </c>
      <c r="K12" s="70">
        <f t="shared" si="2"/>
        <v>75</v>
      </c>
      <c r="L12" s="71">
        <f t="shared" si="3"/>
        <v>2.5</v>
      </c>
      <c r="M12" s="69">
        <f t="shared" si="4"/>
        <v>320.51282051282055</v>
      </c>
      <c r="N12" s="56"/>
    </row>
    <row r="13" spans="1:15" ht="15.75" customHeight="1" x14ac:dyDescent="0.25">
      <c r="A13" s="54" t="s">
        <v>63</v>
      </c>
      <c r="B13" s="44">
        <v>42</v>
      </c>
      <c r="C13" s="54">
        <v>44</v>
      </c>
      <c r="D13" s="54">
        <v>18</v>
      </c>
      <c r="E13" s="54">
        <v>25</v>
      </c>
      <c r="F13" s="54">
        <v>1</v>
      </c>
      <c r="G13" s="75">
        <f t="shared" si="0"/>
        <v>25</v>
      </c>
      <c r="H13" s="55">
        <v>3</v>
      </c>
      <c r="I13" s="55">
        <v>3</v>
      </c>
      <c r="J13" s="69">
        <f t="shared" si="1"/>
        <v>0.2</v>
      </c>
      <c r="K13" s="70">
        <f t="shared" si="2"/>
        <v>75</v>
      </c>
      <c r="L13" s="71">
        <f t="shared" si="3"/>
        <v>2.5</v>
      </c>
      <c r="M13" s="69">
        <f t="shared" si="4"/>
        <v>375</v>
      </c>
      <c r="N13" s="56"/>
    </row>
    <row r="14" spans="1:15" ht="15.75" customHeight="1" x14ac:dyDescent="0.25">
      <c r="A14" s="54" t="s">
        <v>63</v>
      </c>
      <c r="B14" s="44">
        <v>41</v>
      </c>
      <c r="C14" s="54">
        <v>44</v>
      </c>
      <c r="D14" s="54">
        <v>31</v>
      </c>
      <c r="E14" s="54">
        <v>31</v>
      </c>
      <c r="F14" s="54">
        <v>1</v>
      </c>
      <c r="G14" s="75">
        <f t="shared" si="0"/>
        <v>31</v>
      </c>
      <c r="H14" s="55">
        <v>3</v>
      </c>
      <c r="I14" s="55">
        <v>3</v>
      </c>
      <c r="J14" s="69">
        <f t="shared" si="1"/>
        <v>0.2</v>
      </c>
      <c r="K14" s="70">
        <f t="shared" si="2"/>
        <v>93</v>
      </c>
      <c r="L14" s="71">
        <f t="shared" si="3"/>
        <v>3.1</v>
      </c>
      <c r="M14" s="69">
        <f t="shared" si="4"/>
        <v>465</v>
      </c>
      <c r="N14" s="56"/>
    </row>
    <row r="15" spans="1:15" ht="15.75" customHeight="1" x14ac:dyDescent="0.25">
      <c r="A15" s="44"/>
      <c r="B15" s="44"/>
      <c r="C15" s="54"/>
      <c r="D15" s="54"/>
      <c r="E15" s="54"/>
      <c r="F15" s="54"/>
      <c r="G15" s="75">
        <f t="shared" ref="G15:G44" si="5">E15*F15</f>
        <v>0</v>
      </c>
      <c r="H15" s="55"/>
      <c r="I15" s="55"/>
      <c r="J15" s="69">
        <f t="shared" ref="J15:J44" si="6">I15*F15/15</f>
        <v>0</v>
      </c>
      <c r="K15" s="70">
        <f t="shared" ref="K15:K44" si="7">(G15*H15)</f>
        <v>0</v>
      </c>
      <c r="L15" s="71">
        <f t="shared" ref="L15:L44" si="8">K15/30</f>
        <v>0</v>
      </c>
      <c r="M15" s="69" t="e">
        <f t="shared" ref="M15:M44" si="9">K15/J15</f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5"/>
        <v>0</v>
      </c>
      <c r="H16" s="55"/>
      <c r="I16" s="55"/>
      <c r="J16" s="69">
        <f t="shared" si="6"/>
        <v>0</v>
      </c>
      <c r="K16" s="70">
        <f t="shared" si="7"/>
        <v>0</v>
      </c>
      <c r="L16" s="71">
        <f t="shared" si="8"/>
        <v>0</v>
      </c>
      <c r="M16" s="69" t="e">
        <f t="shared" si="9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5"/>
        <v>0</v>
      </c>
      <c r="H17" s="55"/>
      <c r="I17" s="55"/>
      <c r="J17" s="69">
        <f t="shared" si="6"/>
        <v>0</v>
      </c>
      <c r="K17" s="70">
        <f t="shared" si="7"/>
        <v>0</v>
      </c>
      <c r="L17" s="71">
        <f t="shared" si="8"/>
        <v>0</v>
      </c>
      <c r="M17" s="69" t="e">
        <f t="shared" si="9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5"/>
        <v>0</v>
      </c>
      <c r="H18" s="55"/>
      <c r="I18" s="55"/>
      <c r="J18" s="69">
        <f t="shared" si="6"/>
        <v>0</v>
      </c>
      <c r="K18" s="70">
        <f t="shared" si="7"/>
        <v>0</v>
      </c>
      <c r="L18" s="71">
        <f t="shared" si="8"/>
        <v>0</v>
      </c>
      <c r="M18" s="69" t="e">
        <f t="shared" si="9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5"/>
        <v>0</v>
      </c>
      <c r="H19" s="55"/>
      <c r="I19" s="55"/>
      <c r="J19" s="69">
        <f t="shared" si="6"/>
        <v>0</v>
      </c>
      <c r="K19" s="70">
        <f t="shared" si="7"/>
        <v>0</v>
      </c>
      <c r="L19" s="71">
        <f t="shared" si="8"/>
        <v>0</v>
      </c>
      <c r="M19" s="69" t="e">
        <f t="shared" si="9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5"/>
        <v>0</v>
      </c>
      <c r="H20" s="55"/>
      <c r="I20" s="55"/>
      <c r="J20" s="69">
        <f t="shared" si="6"/>
        <v>0</v>
      </c>
      <c r="K20" s="70">
        <f t="shared" si="7"/>
        <v>0</v>
      </c>
      <c r="L20" s="71">
        <f t="shared" si="8"/>
        <v>0</v>
      </c>
      <c r="M20" s="69" t="e">
        <f t="shared" si="9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5"/>
        <v>0</v>
      </c>
      <c r="H21" s="55"/>
      <c r="I21" s="55"/>
      <c r="J21" s="69">
        <f t="shared" si="6"/>
        <v>0</v>
      </c>
      <c r="K21" s="70">
        <f t="shared" si="7"/>
        <v>0</v>
      </c>
      <c r="L21" s="71">
        <f t="shared" si="8"/>
        <v>0</v>
      </c>
      <c r="M21" s="69" t="e">
        <f t="shared" si="9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5"/>
        <v>0</v>
      </c>
      <c r="H22" s="55"/>
      <c r="I22" s="55"/>
      <c r="J22" s="69">
        <f t="shared" si="6"/>
        <v>0</v>
      </c>
      <c r="K22" s="70">
        <f t="shared" si="7"/>
        <v>0</v>
      </c>
      <c r="L22" s="71">
        <f t="shared" si="8"/>
        <v>0</v>
      </c>
      <c r="M22" s="69" t="e">
        <f t="shared" si="9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5"/>
        <v>0</v>
      </c>
      <c r="H23" s="55"/>
      <c r="I23" s="55"/>
      <c r="J23" s="69">
        <f t="shared" si="6"/>
        <v>0</v>
      </c>
      <c r="K23" s="70">
        <f t="shared" si="7"/>
        <v>0</v>
      </c>
      <c r="L23" s="71">
        <f t="shared" si="8"/>
        <v>0</v>
      </c>
      <c r="M23" s="69" t="e">
        <f t="shared" si="9"/>
        <v>#DIV/0!</v>
      </c>
      <c r="N23" s="56"/>
    </row>
    <row r="24" spans="1:14" ht="15.75" customHeight="1" x14ac:dyDescent="0.25">
      <c r="A24" s="54"/>
      <c r="B24" s="44"/>
      <c r="C24" s="54"/>
      <c r="D24" s="54"/>
      <c r="E24" s="54"/>
      <c r="F24" s="54"/>
      <c r="G24" s="75">
        <f t="shared" si="5"/>
        <v>0</v>
      </c>
      <c r="H24" s="55"/>
      <c r="I24" s="55"/>
      <c r="J24" s="69">
        <f t="shared" si="6"/>
        <v>0</v>
      </c>
      <c r="K24" s="70">
        <f t="shared" si="7"/>
        <v>0</v>
      </c>
      <c r="L24" s="71">
        <f t="shared" si="8"/>
        <v>0</v>
      </c>
      <c r="M24" s="69" t="e">
        <f t="shared" si="9"/>
        <v>#DIV/0!</v>
      </c>
      <c r="N24" s="56"/>
    </row>
    <row r="25" spans="1:14" ht="15.75" customHeight="1" x14ac:dyDescent="0.25">
      <c r="A25" s="54"/>
      <c r="B25" s="44"/>
      <c r="C25" s="54"/>
      <c r="D25" s="54"/>
      <c r="E25" s="54"/>
      <c r="F25" s="54"/>
      <c r="G25" s="75">
        <f t="shared" si="5"/>
        <v>0</v>
      </c>
      <c r="H25" s="55"/>
      <c r="I25" s="55"/>
      <c r="J25" s="69">
        <f t="shared" si="6"/>
        <v>0</v>
      </c>
      <c r="K25" s="70">
        <f t="shared" si="7"/>
        <v>0</v>
      </c>
      <c r="L25" s="71">
        <f t="shared" si="8"/>
        <v>0</v>
      </c>
      <c r="M25" s="69" t="e">
        <f t="shared" si="9"/>
        <v>#DIV/0!</v>
      </c>
      <c r="N25" s="56"/>
    </row>
    <row r="26" spans="1:14" ht="15.75" customHeight="1" x14ac:dyDescent="0.25">
      <c r="A26" s="44"/>
      <c r="B26" s="54"/>
      <c r="C26" s="54"/>
      <c r="D26" s="54"/>
      <c r="E26" s="54"/>
      <c r="F26" s="54"/>
      <c r="G26" s="75">
        <f t="shared" si="5"/>
        <v>0</v>
      </c>
      <c r="H26" s="55"/>
      <c r="I26" s="55"/>
      <c r="J26" s="69">
        <f t="shared" si="6"/>
        <v>0</v>
      </c>
      <c r="K26" s="70">
        <f t="shared" si="7"/>
        <v>0</v>
      </c>
      <c r="L26" s="71">
        <f t="shared" si="8"/>
        <v>0</v>
      </c>
      <c r="M26" s="69" t="e">
        <f t="shared" si="9"/>
        <v>#DIV/0!</v>
      </c>
      <c r="N26" s="56"/>
    </row>
    <row r="27" spans="1:14" ht="15.75" customHeight="1" x14ac:dyDescent="0.25">
      <c r="A27" s="44"/>
      <c r="B27" s="54"/>
      <c r="C27" s="54"/>
      <c r="D27" s="54"/>
      <c r="E27" s="54"/>
      <c r="F27" s="54"/>
      <c r="G27" s="75">
        <f t="shared" si="5"/>
        <v>0</v>
      </c>
      <c r="H27" s="55"/>
      <c r="I27" s="55"/>
      <c r="J27" s="69">
        <f t="shared" si="6"/>
        <v>0</v>
      </c>
      <c r="K27" s="70">
        <f t="shared" si="7"/>
        <v>0</v>
      </c>
      <c r="L27" s="71">
        <f t="shared" si="8"/>
        <v>0</v>
      </c>
      <c r="M27" s="69" t="e">
        <f t="shared" si="9"/>
        <v>#DIV/0!</v>
      </c>
      <c r="N27" s="56"/>
    </row>
    <row r="28" spans="1:14" ht="15.75" customHeight="1" x14ac:dyDescent="0.25">
      <c r="A28" s="44"/>
      <c r="B28" s="44"/>
      <c r="C28" s="54"/>
      <c r="D28" s="54"/>
      <c r="E28" s="54"/>
      <c r="F28" s="54"/>
      <c r="G28" s="75">
        <f t="shared" si="5"/>
        <v>0</v>
      </c>
      <c r="H28" s="55"/>
      <c r="I28" s="55"/>
      <c r="J28" s="69">
        <f t="shared" si="6"/>
        <v>0</v>
      </c>
      <c r="K28" s="70">
        <f t="shared" si="7"/>
        <v>0</v>
      </c>
      <c r="L28" s="71">
        <f t="shared" si="8"/>
        <v>0</v>
      </c>
      <c r="M28" s="69" t="e">
        <f t="shared" si="9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5"/>
        <v>0</v>
      </c>
      <c r="H29" s="55"/>
      <c r="I29" s="55"/>
      <c r="J29" s="69">
        <f t="shared" si="6"/>
        <v>0</v>
      </c>
      <c r="K29" s="70">
        <f t="shared" si="7"/>
        <v>0</v>
      </c>
      <c r="L29" s="71">
        <f t="shared" si="8"/>
        <v>0</v>
      </c>
      <c r="M29" s="69" t="e">
        <f t="shared" si="9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5"/>
        <v>0</v>
      </c>
      <c r="H30" s="55"/>
      <c r="I30" s="55"/>
      <c r="J30" s="69">
        <f t="shared" si="6"/>
        <v>0</v>
      </c>
      <c r="K30" s="70">
        <f t="shared" si="7"/>
        <v>0</v>
      </c>
      <c r="L30" s="71">
        <f t="shared" si="8"/>
        <v>0</v>
      </c>
      <c r="M30" s="69" t="e">
        <f t="shared" si="9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5"/>
        <v>0</v>
      </c>
      <c r="H31" s="55"/>
      <c r="I31" s="55"/>
      <c r="J31" s="69">
        <f t="shared" si="6"/>
        <v>0</v>
      </c>
      <c r="K31" s="70">
        <f t="shared" si="7"/>
        <v>0</v>
      </c>
      <c r="L31" s="71">
        <f t="shared" si="8"/>
        <v>0</v>
      </c>
      <c r="M31" s="69" t="e">
        <f t="shared" si="9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5"/>
        <v>0</v>
      </c>
      <c r="H32" s="55"/>
      <c r="I32" s="55"/>
      <c r="J32" s="69">
        <f t="shared" si="6"/>
        <v>0</v>
      </c>
      <c r="K32" s="70">
        <f t="shared" si="7"/>
        <v>0</v>
      </c>
      <c r="L32" s="71">
        <f t="shared" si="8"/>
        <v>0</v>
      </c>
      <c r="M32" s="69" t="e">
        <f t="shared" si="9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5"/>
        <v>0</v>
      </c>
      <c r="H33" s="55"/>
      <c r="I33" s="55"/>
      <c r="J33" s="69">
        <f t="shared" si="6"/>
        <v>0</v>
      </c>
      <c r="K33" s="70">
        <f t="shared" si="7"/>
        <v>0</v>
      </c>
      <c r="L33" s="71">
        <f t="shared" si="8"/>
        <v>0</v>
      </c>
      <c r="M33" s="69" t="e">
        <f t="shared" si="9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ref="G34:G38" si="10">E34*F34</f>
        <v>0</v>
      </c>
      <c r="H34" s="55"/>
      <c r="I34" s="55"/>
      <c r="J34" s="69">
        <f t="shared" si="6"/>
        <v>0</v>
      </c>
      <c r="K34" s="70">
        <f t="shared" si="7"/>
        <v>0</v>
      </c>
      <c r="L34" s="71">
        <f t="shared" si="8"/>
        <v>0</v>
      </c>
      <c r="M34" s="69" t="e">
        <f t="shared" si="9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10"/>
        <v>0</v>
      </c>
      <c r="H35" s="55"/>
      <c r="I35" s="55"/>
      <c r="J35" s="69">
        <f t="shared" si="6"/>
        <v>0</v>
      </c>
      <c r="K35" s="70">
        <f t="shared" si="7"/>
        <v>0</v>
      </c>
      <c r="L35" s="71">
        <f t="shared" si="8"/>
        <v>0</v>
      </c>
      <c r="M35" s="69" t="e">
        <f t="shared" si="9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10"/>
        <v>0</v>
      </c>
      <c r="H36" s="55"/>
      <c r="I36" s="55"/>
      <c r="J36" s="69">
        <f t="shared" si="6"/>
        <v>0</v>
      </c>
      <c r="K36" s="70">
        <f t="shared" si="7"/>
        <v>0</v>
      </c>
      <c r="L36" s="71">
        <f t="shared" si="8"/>
        <v>0</v>
      </c>
      <c r="M36" s="69" t="e">
        <f t="shared" si="9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10"/>
        <v>0</v>
      </c>
      <c r="H37" s="55"/>
      <c r="I37" s="55"/>
      <c r="J37" s="69">
        <f t="shared" si="6"/>
        <v>0</v>
      </c>
      <c r="K37" s="70">
        <f t="shared" si="7"/>
        <v>0</v>
      </c>
      <c r="L37" s="71">
        <f t="shared" si="8"/>
        <v>0</v>
      </c>
      <c r="M37" s="69" t="e">
        <f t="shared" si="9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10"/>
        <v>0</v>
      </c>
      <c r="H38" s="55"/>
      <c r="I38" s="55"/>
      <c r="J38" s="69">
        <f t="shared" si="6"/>
        <v>0</v>
      </c>
      <c r="K38" s="70">
        <f t="shared" si="7"/>
        <v>0</v>
      </c>
      <c r="L38" s="71">
        <f t="shared" si="8"/>
        <v>0</v>
      </c>
      <c r="M38" s="69" t="e">
        <f t="shared" si="9"/>
        <v>#DIV/0!</v>
      </c>
      <c r="N38" s="56"/>
    </row>
    <row r="39" spans="1:14" ht="15.75" customHeight="1" x14ac:dyDescent="0.25">
      <c r="A39" s="54"/>
      <c r="B39" s="54"/>
      <c r="C39" s="54"/>
      <c r="D39" s="54"/>
      <c r="E39" s="54"/>
      <c r="F39" s="54"/>
      <c r="G39" s="75">
        <f t="shared" si="5"/>
        <v>0</v>
      </c>
      <c r="H39" s="55"/>
      <c r="I39" s="55"/>
      <c r="J39" s="69">
        <f t="shared" si="6"/>
        <v>0</v>
      </c>
      <c r="K39" s="70">
        <f t="shared" si="7"/>
        <v>0</v>
      </c>
      <c r="L39" s="71">
        <f t="shared" si="8"/>
        <v>0</v>
      </c>
      <c r="M39" s="69" t="e">
        <f t="shared" si="9"/>
        <v>#DIV/0!</v>
      </c>
      <c r="N39" s="56"/>
    </row>
    <row r="40" spans="1:14" ht="15.75" customHeight="1" x14ac:dyDescent="0.25">
      <c r="A40" s="54"/>
      <c r="B40" s="54"/>
      <c r="C40" s="54"/>
      <c r="D40" s="54"/>
      <c r="E40" s="54"/>
      <c r="F40" s="54"/>
      <c r="G40" s="75">
        <f t="shared" si="5"/>
        <v>0</v>
      </c>
      <c r="H40" s="55"/>
      <c r="I40" s="55"/>
      <c r="J40" s="69">
        <f t="shared" si="6"/>
        <v>0</v>
      </c>
      <c r="K40" s="70">
        <f t="shared" si="7"/>
        <v>0</v>
      </c>
      <c r="L40" s="71">
        <f t="shared" si="8"/>
        <v>0</v>
      </c>
      <c r="M40" s="69" t="e">
        <f t="shared" si="9"/>
        <v>#DIV/0!</v>
      </c>
      <c r="N40" s="56"/>
    </row>
    <row r="41" spans="1:14" ht="15.75" customHeight="1" x14ac:dyDescent="0.25">
      <c r="A41" s="57"/>
      <c r="B41" s="57"/>
      <c r="C41" s="54"/>
      <c r="D41" s="54"/>
      <c r="E41" s="54"/>
      <c r="F41" s="54"/>
      <c r="G41" s="75">
        <f t="shared" si="5"/>
        <v>0</v>
      </c>
      <c r="H41" s="55"/>
      <c r="I41" s="55"/>
      <c r="J41" s="69">
        <f t="shared" si="6"/>
        <v>0</v>
      </c>
      <c r="K41" s="70">
        <f t="shared" si="7"/>
        <v>0</v>
      </c>
      <c r="L41" s="71">
        <f t="shared" si="8"/>
        <v>0</v>
      </c>
      <c r="M41" s="69" t="e">
        <f t="shared" si="9"/>
        <v>#DIV/0!</v>
      </c>
      <c r="N41" s="56"/>
    </row>
    <row r="42" spans="1:14" ht="15.75" customHeight="1" x14ac:dyDescent="0.25">
      <c r="A42" s="57"/>
      <c r="B42" s="57"/>
      <c r="C42" s="54"/>
      <c r="D42" s="54"/>
      <c r="E42" s="54"/>
      <c r="F42" s="54"/>
      <c r="G42" s="75">
        <f t="shared" si="5"/>
        <v>0</v>
      </c>
      <c r="H42" s="55"/>
      <c r="I42" s="55"/>
      <c r="J42" s="69">
        <f t="shared" si="6"/>
        <v>0</v>
      </c>
      <c r="K42" s="70">
        <f t="shared" si="7"/>
        <v>0</v>
      </c>
      <c r="L42" s="71">
        <f t="shared" si="8"/>
        <v>0</v>
      </c>
      <c r="M42" s="69" t="e">
        <f t="shared" si="9"/>
        <v>#DIV/0!</v>
      </c>
      <c r="N42" s="56"/>
    </row>
    <row r="43" spans="1:14" ht="15.75" customHeight="1" x14ac:dyDescent="0.25">
      <c r="A43" s="45"/>
      <c r="B43" s="45"/>
      <c r="C43" s="46"/>
      <c r="D43" s="46"/>
      <c r="E43" s="54"/>
      <c r="F43" s="54"/>
      <c r="G43" s="75">
        <f t="shared" si="5"/>
        <v>0</v>
      </c>
      <c r="H43" s="55"/>
      <c r="I43" s="46"/>
      <c r="J43" s="69">
        <f t="shared" si="6"/>
        <v>0</v>
      </c>
      <c r="K43" s="70">
        <f t="shared" si="7"/>
        <v>0</v>
      </c>
      <c r="L43" s="71">
        <f t="shared" si="8"/>
        <v>0</v>
      </c>
      <c r="M43" s="69" t="e">
        <f t="shared" si="9"/>
        <v>#DIV/0!</v>
      </c>
      <c r="N43" s="56"/>
    </row>
    <row r="44" spans="1:14" ht="15.75" customHeight="1" x14ac:dyDescent="0.25">
      <c r="A44" s="44"/>
      <c r="B44" s="54"/>
      <c r="C44" s="54"/>
      <c r="D44" s="54"/>
      <c r="E44" s="54"/>
      <c r="F44" s="54"/>
      <c r="G44" s="75">
        <f t="shared" si="5"/>
        <v>0</v>
      </c>
      <c r="H44" s="55"/>
      <c r="I44" s="55"/>
      <c r="J44" s="69">
        <f t="shared" si="6"/>
        <v>0</v>
      </c>
      <c r="K44" s="70">
        <f t="shared" si="7"/>
        <v>0</v>
      </c>
      <c r="L44" s="71">
        <f t="shared" si="8"/>
        <v>0</v>
      </c>
      <c r="M44" s="69" t="e">
        <f t="shared" si="9"/>
        <v>#DIV/0!</v>
      </c>
      <c r="N44" s="56"/>
    </row>
    <row r="45" spans="1:14" ht="18.75" customHeight="1" x14ac:dyDescent="0.25">
      <c r="A45" s="134" t="s">
        <v>14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</row>
    <row r="46" spans="1:14" ht="61.5" customHeight="1" x14ac:dyDescent="0.25">
      <c r="A46" s="140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  <c r="N47" s="31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0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ht="32.25" customHeight="1" x14ac:dyDescent="0.25">
      <c r="A51"/>
      <c r="B51"/>
      <c r="C51"/>
      <c r="D51"/>
      <c r="E51"/>
      <c r="F51"/>
      <c r="G51" s="76"/>
      <c r="H51"/>
      <c r="I51"/>
      <c r="J51" s="72"/>
      <c r="K51" s="72"/>
      <c r="L51" s="72"/>
      <c r="M51" s="72"/>
    </row>
    <row r="52" spans="1:13" x14ac:dyDescent="0.25">
      <c r="A52"/>
      <c r="B52"/>
      <c r="C52"/>
      <c r="D52"/>
      <c r="E52"/>
      <c r="F52"/>
      <c r="G52" s="76"/>
      <c r="H52"/>
      <c r="I52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  <row r="169" spans="7:13" customFormat="1" x14ac:dyDescent="0.25">
      <c r="G169" s="76"/>
      <c r="J169" s="72"/>
      <c r="K169" s="72"/>
      <c r="L169" s="72"/>
      <c r="M169" s="72"/>
    </row>
    <row r="170" spans="7:13" customFormat="1" x14ac:dyDescent="0.25">
      <c r="G170" s="76"/>
      <c r="J170" s="72"/>
      <c r="K170" s="72"/>
      <c r="L170" s="72"/>
      <c r="M170" s="72"/>
    </row>
  </sheetData>
  <sheetProtection formatCells="0" insertRows="0" deleteRows="0"/>
  <mergeCells count="6">
    <mergeCell ref="A45:N45"/>
    <mergeCell ref="A46:N46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82"/>
  <sheetViews>
    <sheetView zoomScale="110" zoomScaleNormal="110" workbookViewId="0">
      <pane ySplit="6" topLeftCell="A10" activePane="bottomLeft" state="frozen"/>
      <selection activeCell="G3" sqref="G3"/>
      <selection pane="bottomLeft" activeCell="J4" sqref="J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45" t="s">
        <v>19</v>
      </c>
      <c r="F1" s="146"/>
      <c r="G1" s="14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51" t="str">
        <f>'2022-23 Summary'!C2</f>
        <v>ENG</v>
      </c>
      <c r="F2" s="151"/>
      <c r="G2" s="151"/>
      <c r="H2" s="13">
        <f>'2022-23 Summary'!D2</f>
        <v>50.5</v>
      </c>
      <c r="I2" s="5">
        <f>SUM(I7:I15)</f>
        <v>21.709999999999997</v>
      </c>
      <c r="J2" s="14">
        <f>SUM(J7:J15)</f>
        <v>7255</v>
      </c>
      <c r="K2" s="15">
        <f>SUM(K7:K51)</f>
        <v>241.83333333333331</v>
      </c>
      <c r="L2" s="15">
        <f>J2/I2</f>
        <v>334.17779824965459</v>
      </c>
    </row>
    <row r="3" spans="1:14" ht="19.5" customHeight="1" x14ac:dyDescent="0.25">
      <c r="A3" s="149"/>
      <c r="B3" s="150"/>
      <c r="C3" s="150"/>
      <c r="D3" s="150"/>
      <c r="E3" s="31"/>
      <c r="F3" s="143" t="s">
        <v>50</v>
      </c>
      <c r="G3" s="143"/>
      <c r="H3" s="144"/>
      <c r="I3" s="5">
        <f>'2022-23 Summary'!D2-'Summer 22'!K2-'Fall 22'!J2-'Spring 23'!I2</f>
        <v>8.8000000000004519E-2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5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4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65</v>
      </c>
      <c r="C7" s="54">
        <v>25</v>
      </c>
      <c r="D7" s="34">
        <v>25</v>
      </c>
      <c r="E7" s="54">
        <v>6</v>
      </c>
      <c r="F7" s="70">
        <f t="shared" ref="F7:F15" si="0">D7*E7</f>
        <v>150</v>
      </c>
      <c r="G7" s="86">
        <v>6</v>
      </c>
      <c r="H7" s="87">
        <v>6</v>
      </c>
      <c r="I7" s="69">
        <f t="shared" ref="I7:I15" si="1">H7*E7/15</f>
        <v>2.4</v>
      </c>
      <c r="J7" s="70">
        <f t="shared" ref="J7:J15" si="2">(F7*G7)</f>
        <v>900</v>
      </c>
      <c r="K7" s="71">
        <f t="shared" ref="K7:K15" si="3">J7/30</f>
        <v>30</v>
      </c>
      <c r="L7" s="69">
        <f t="shared" ref="L7:L15" si="4">J7/I7</f>
        <v>375</v>
      </c>
      <c r="M7" s="56"/>
    </row>
    <row r="8" spans="1:14" ht="15.75" customHeight="1" x14ac:dyDescent="0.25">
      <c r="A8" s="54" t="s">
        <v>63</v>
      </c>
      <c r="B8" s="54" t="s">
        <v>64</v>
      </c>
      <c r="C8" s="54">
        <v>28</v>
      </c>
      <c r="D8" s="34">
        <v>26</v>
      </c>
      <c r="E8" s="113">
        <v>26</v>
      </c>
      <c r="F8" s="70">
        <f>D8*E8</f>
        <v>676</v>
      </c>
      <c r="G8" s="86">
        <v>4</v>
      </c>
      <c r="H8" s="87">
        <v>4.5</v>
      </c>
      <c r="I8" s="69">
        <f t="shared" si="1"/>
        <v>7.8</v>
      </c>
      <c r="J8" s="70">
        <f t="shared" si="2"/>
        <v>2704</v>
      </c>
      <c r="K8" s="71">
        <f t="shared" si="3"/>
        <v>90.13333333333334</v>
      </c>
      <c r="L8" s="69">
        <f t="shared" si="4"/>
        <v>346.66666666666669</v>
      </c>
      <c r="M8" s="56"/>
    </row>
    <row r="9" spans="1:14" ht="15.75" customHeight="1" x14ac:dyDescent="0.25">
      <c r="A9" s="54" t="s">
        <v>63</v>
      </c>
      <c r="B9" s="54">
        <v>4</v>
      </c>
      <c r="C9" s="54">
        <v>28</v>
      </c>
      <c r="D9" s="54">
        <v>26</v>
      </c>
      <c r="E9" s="113">
        <v>24</v>
      </c>
      <c r="F9" s="70">
        <f t="shared" si="0"/>
        <v>624</v>
      </c>
      <c r="G9" s="86">
        <v>3</v>
      </c>
      <c r="H9" s="86">
        <v>3.75</v>
      </c>
      <c r="I9" s="69">
        <f t="shared" si="1"/>
        <v>6</v>
      </c>
      <c r="J9" s="70">
        <f t="shared" si="2"/>
        <v>1872</v>
      </c>
      <c r="K9" s="71">
        <f t="shared" si="3"/>
        <v>62.4</v>
      </c>
      <c r="L9" s="69">
        <f t="shared" si="4"/>
        <v>312</v>
      </c>
      <c r="M9" s="56"/>
    </row>
    <row r="10" spans="1:14" ht="15.75" customHeight="1" x14ac:dyDescent="0.25">
      <c r="A10" s="54" t="s">
        <v>63</v>
      </c>
      <c r="B10" s="54">
        <v>7</v>
      </c>
      <c r="C10" s="54">
        <v>28</v>
      </c>
      <c r="D10" s="54">
        <v>26</v>
      </c>
      <c r="E10" s="113">
        <v>18</v>
      </c>
      <c r="F10" s="70">
        <f t="shared" si="0"/>
        <v>468</v>
      </c>
      <c r="G10" s="86">
        <v>3</v>
      </c>
      <c r="H10" s="86">
        <v>3.75</v>
      </c>
      <c r="I10" s="69">
        <f t="shared" si="1"/>
        <v>4.5</v>
      </c>
      <c r="J10" s="70">
        <f t="shared" si="2"/>
        <v>1404</v>
      </c>
      <c r="K10" s="71">
        <f t="shared" si="3"/>
        <v>46.8</v>
      </c>
      <c r="L10" s="69">
        <f t="shared" si="4"/>
        <v>312</v>
      </c>
      <c r="M10" s="56"/>
    </row>
    <row r="11" spans="1:14" ht="15.75" customHeight="1" x14ac:dyDescent="0.25">
      <c r="A11" s="36" t="s">
        <v>63</v>
      </c>
      <c r="B11" s="37" t="s">
        <v>68</v>
      </c>
      <c r="C11" s="54">
        <v>25</v>
      </c>
      <c r="D11" s="54">
        <v>25</v>
      </c>
      <c r="E11" s="54">
        <v>1</v>
      </c>
      <c r="F11" s="70">
        <f t="shared" si="0"/>
        <v>25</v>
      </c>
      <c r="G11" s="86">
        <v>3</v>
      </c>
      <c r="H11" s="86">
        <v>3.51</v>
      </c>
      <c r="I11" s="69">
        <f t="shared" si="1"/>
        <v>0.23399999999999999</v>
      </c>
      <c r="J11" s="70">
        <f t="shared" si="2"/>
        <v>75</v>
      </c>
      <c r="K11" s="71">
        <f t="shared" si="3"/>
        <v>2.5</v>
      </c>
      <c r="L11" s="69">
        <f t="shared" si="4"/>
        <v>320.51282051282055</v>
      </c>
      <c r="M11" s="56"/>
    </row>
    <row r="12" spans="1:14" ht="15.75" customHeight="1" x14ac:dyDescent="0.25">
      <c r="A12" s="38" t="s">
        <v>63</v>
      </c>
      <c r="B12" s="39" t="s">
        <v>69</v>
      </c>
      <c r="C12" s="54">
        <v>28</v>
      </c>
      <c r="D12" s="54">
        <v>20</v>
      </c>
      <c r="E12" s="54">
        <v>1</v>
      </c>
      <c r="F12" s="70">
        <f t="shared" si="0"/>
        <v>20</v>
      </c>
      <c r="G12" s="86">
        <v>3</v>
      </c>
      <c r="H12" s="86">
        <v>3.51</v>
      </c>
      <c r="I12" s="69">
        <f t="shared" si="1"/>
        <v>0.23399999999999999</v>
      </c>
      <c r="J12" s="70">
        <f t="shared" si="2"/>
        <v>60</v>
      </c>
      <c r="K12" s="71">
        <f t="shared" si="3"/>
        <v>2</v>
      </c>
      <c r="L12" s="69">
        <f t="shared" si="4"/>
        <v>256.41025641025641</v>
      </c>
      <c r="M12" s="56"/>
    </row>
    <row r="13" spans="1:14" ht="15.75" customHeight="1" x14ac:dyDescent="0.25">
      <c r="A13" s="38" t="s">
        <v>63</v>
      </c>
      <c r="B13" s="39" t="s">
        <v>70</v>
      </c>
      <c r="C13" s="54">
        <v>30</v>
      </c>
      <c r="D13" s="54">
        <v>20</v>
      </c>
      <c r="E13" s="54">
        <v>1</v>
      </c>
      <c r="F13" s="70">
        <f t="shared" si="0"/>
        <v>20</v>
      </c>
      <c r="G13" s="86">
        <v>3</v>
      </c>
      <c r="H13" s="86">
        <v>2.13</v>
      </c>
      <c r="I13" s="69">
        <f t="shared" si="1"/>
        <v>0.14199999999999999</v>
      </c>
      <c r="J13" s="70">
        <f t="shared" si="2"/>
        <v>60</v>
      </c>
      <c r="K13" s="71">
        <f t="shared" si="3"/>
        <v>2</v>
      </c>
      <c r="L13" s="69">
        <f t="shared" si="4"/>
        <v>422.53521126760569</v>
      </c>
      <c r="M13" s="56"/>
    </row>
    <row r="14" spans="1:14" ht="15.75" customHeight="1" x14ac:dyDescent="0.25">
      <c r="A14" s="114" t="s">
        <v>63</v>
      </c>
      <c r="B14" s="115">
        <v>20</v>
      </c>
      <c r="C14" s="116">
        <v>44</v>
      </c>
      <c r="D14" s="116">
        <v>30</v>
      </c>
      <c r="E14" s="116">
        <v>1</v>
      </c>
      <c r="F14" s="117">
        <f t="shared" si="0"/>
        <v>30</v>
      </c>
      <c r="G14" s="118">
        <v>3</v>
      </c>
      <c r="H14" s="118">
        <v>3</v>
      </c>
      <c r="I14" s="119">
        <f t="shared" si="1"/>
        <v>0.2</v>
      </c>
      <c r="J14" s="117">
        <f t="shared" si="2"/>
        <v>90</v>
      </c>
      <c r="K14" s="120">
        <f t="shared" si="3"/>
        <v>3</v>
      </c>
      <c r="L14" s="119">
        <f t="shared" si="4"/>
        <v>450</v>
      </c>
      <c r="M14" s="121"/>
    </row>
    <row r="15" spans="1:14" s="133" customFormat="1" ht="15.75" customHeight="1" x14ac:dyDescent="0.2">
      <c r="A15" s="130" t="s">
        <v>63</v>
      </c>
      <c r="B15" s="130">
        <v>35</v>
      </c>
      <c r="C15" s="130">
        <v>44</v>
      </c>
      <c r="D15" s="130">
        <v>30</v>
      </c>
      <c r="E15" s="130">
        <v>1</v>
      </c>
      <c r="F15" s="131">
        <f t="shared" si="0"/>
        <v>30</v>
      </c>
      <c r="G15" s="132">
        <v>3</v>
      </c>
      <c r="H15" s="132">
        <v>3</v>
      </c>
      <c r="I15" s="131">
        <f t="shared" si="1"/>
        <v>0.2</v>
      </c>
      <c r="J15" s="131">
        <f t="shared" si="2"/>
        <v>90</v>
      </c>
      <c r="K15" s="131">
        <f t="shared" si="3"/>
        <v>3</v>
      </c>
      <c r="L15" s="131">
        <f t="shared" si="4"/>
        <v>450</v>
      </c>
    </row>
    <row r="16" spans="1:14" ht="15.75" customHeight="1" x14ac:dyDescent="0.25">
      <c r="A16" s="122"/>
      <c r="B16" s="122"/>
      <c r="C16" s="122"/>
      <c r="D16" s="123"/>
      <c r="E16" s="122"/>
      <c r="F16" s="124">
        <f t="shared" ref="F16:F49" si="5">D16*E16</f>
        <v>0</v>
      </c>
      <c r="G16" s="125"/>
      <c r="H16" s="126"/>
      <c r="I16" s="127">
        <f t="shared" ref="I16" si="6">H16*E16/15</f>
        <v>0</v>
      </c>
      <c r="J16" s="124">
        <f t="shared" ref="J16" si="7">(F16*G16)</f>
        <v>0</v>
      </c>
      <c r="K16" s="128">
        <f>J16/30</f>
        <v>0</v>
      </c>
      <c r="L16" s="127" t="e">
        <f t="shared" ref="L16" si="8">J16/I16</f>
        <v>#DIV/0!</v>
      </c>
      <c r="M16" s="129"/>
    </row>
    <row r="17" spans="1:13" ht="15.75" customHeight="1" x14ac:dyDescent="0.25">
      <c r="A17" s="54"/>
      <c r="B17" s="54"/>
      <c r="C17" s="54"/>
      <c r="D17" s="34"/>
      <c r="E17" s="54"/>
      <c r="F17" s="70">
        <f t="shared" si="5"/>
        <v>0</v>
      </c>
      <c r="G17" s="86"/>
      <c r="H17" s="87"/>
      <c r="I17" s="69">
        <f t="shared" ref="I17:I51" si="9">H17*E17/15</f>
        <v>0</v>
      </c>
      <c r="J17" s="70">
        <f t="shared" ref="J17:J51" si="10">(F17*G17)</f>
        <v>0</v>
      </c>
      <c r="K17" s="71">
        <f t="shared" ref="K17:K51" si="11">J17/30</f>
        <v>0</v>
      </c>
      <c r="L17" s="69" t="e">
        <f t="shared" ref="L17:L51" si="12">J17/I17</f>
        <v>#DIV/0!</v>
      </c>
      <c r="M17" s="56"/>
    </row>
    <row r="18" spans="1:13" ht="15.75" customHeight="1" x14ac:dyDescent="0.25">
      <c r="A18" s="54"/>
      <c r="B18" s="54"/>
      <c r="C18" s="54"/>
      <c r="D18" s="34"/>
      <c r="E18" s="54"/>
      <c r="F18" s="70">
        <f t="shared" si="5"/>
        <v>0</v>
      </c>
      <c r="G18" s="86"/>
      <c r="H18" s="87"/>
      <c r="I18" s="69">
        <f t="shared" si="9"/>
        <v>0</v>
      </c>
      <c r="J18" s="70">
        <f t="shared" si="10"/>
        <v>0</v>
      </c>
      <c r="K18" s="71">
        <f t="shared" si="11"/>
        <v>0</v>
      </c>
      <c r="L18" s="69" t="e">
        <f t="shared" si="12"/>
        <v>#DIV/0!</v>
      </c>
      <c r="M18" s="56"/>
    </row>
    <row r="19" spans="1:13" ht="15.75" customHeight="1" x14ac:dyDescent="0.25">
      <c r="A19" s="54"/>
      <c r="B19" s="54"/>
      <c r="C19" s="54"/>
      <c r="D19" s="54"/>
      <c r="E19" s="54"/>
      <c r="F19" s="70">
        <f t="shared" si="5"/>
        <v>0</v>
      </c>
      <c r="G19" s="86"/>
      <c r="H19" s="86"/>
      <c r="I19" s="69">
        <f t="shared" si="9"/>
        <v>0</v>
      </c>
      <c r="J19" s="70">
        <f t="shared" si="10"/>
        <v>0</v>
      </c>
      <c r="K19" s="71">
        <f t="shared" si="11"/>
        <v>0</v>
      </c>
      <c r="L19" s="69" t="e">
        <f t="shared" si="12"/>
        <v>#DIV/0!</v>
      </c>
      <c r="M19" s="56"/>
    </row>
    <row r="20" spans="1:13" ht="15.75" customHeight="1" x14ac:dyDescent="0.25">
      <c r="A20" s="54"/>
      <c r="B20" s="54"/>
      <c r="C20" s="54"/>
      <c r="D20" s="54"/>
      <c r="E20" s="54"/>
      <c r="F20" s="70">
        <f t="shared" si="5"/>
        <v>0</v>
      </c>
      <c r="G20" s="86"/>
      <c r="H20" s="86"/>
      <c r="I20" s="69">
        <f t="shared" si="9"/>
        <v>0</v>
      </c>
      <c r="J20" s="70">
        <f t="shared" si="10"/>
        <v>0</v>
      </c>
      <c r="K20" s="71">
        <f t="shared" si="11"/>
        <v>0</v>
      </c>
      <c r="L20" s="69" t="e">
        <f t="shared" si="12"/>
        <v>#DIV/0!</v>
      </c>
      <c r="M20" s="56"/>
    </row>
    <row r="21" spans="1:13" ht="15.75" customHeight="1" x14ac:dyDescent="0.25">
      <c r="A21" s="36"/>
      <c r="B21" s="37"/>
      <c r="C21" s="54"/>
      <c r="D21" s="54"/>
      <c r="E21" s="54"/>
      <c r="F21" s="70">
        <f t="shared" si="5"/>
        <v>0</v>
      </c>
      <c r="G21" s="86"/>
      <c r="H21" s="86"/>
      <c r="I21" s="69">
        <f t="shared" si="9"/>
        <v>0</v>
      </c>
      <c r="J21" s="70">
        <f t="shared" si="10"/>
        <v>0</v>
      </c>
      <c r="K21" s="71">
        <f t="shared" si="11"/>
        <v>0</v>
      </c>
      <c r="L21" s="69" t="e">
        <f t="shared" si="12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5"/>
        <v>0</v>
      </c>
      <c r="G22" s="86"/>
      <c r="H22" s="86"/>
      <c r="I22" s="69">
        <f t="shared" si="9"/>
        <v>0</v>
      </c>
      <c r="J22" s="70">
        <f t="shared" si="10"/>
        <v>0</v>
      </c>
      <c r="K22" s="71">
        <f t="shared" si="11"/>
        <v>0</v>
      </c>
      <c r="L22" s="69" t="e">
        <f t="shared" si="12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5"/>
        <v>0</v>
      </c>
      <c r="G23" s="86"/>
      <c r="H23" s="86"/>
      <c r="I23" s="69">
        <f t="shared" si="9"/>
        <v>0</v>
      </c>
      <c r="J23" s="70">
        <f t="shared" si="10"/>
        <v>0</v>
      </c>
      <c r="K23" s="71">
        <f t="shared" si="11"/>
        <v>0</v>
      </c>
      <c r="L23" s="69" t="e">
        <f t="shared" si="12"/>
        <v>#DIV/0!</v>
      </c>
      <c r="M23" s="56"/>
    </row>
    <row r="24" spans="1:13" ht="15.75" customHeight="1" x14ac:dyDescent="0.25">
      <c r="A24" s="38"/>
      <c r="B24" s="39"/>
      <c r="C24" s="54"/>
      <c r="D24" s="54"/>
      <c r="E24" s="54"/>
      <c r="F24" s="70">
        <f t="shared" si="5"/>
        <v>0</v>
      </c>
      <c r="G24" s="86"/>
      <c r="H24" s="86"/>
      <c r="I24" s="69">
        <f t="shared" si="9"/>
        <v>0</v>
      </c>
      <c r="J24" s="70">
        <f t="shared" si="10"/>
        <v>0</v>
      </c>
      <c r="K24" s="71">
        <f t="shared" si="11"/>
        <v>0</v>
      </c>
      <c r="L24" s="69" t="e">
        <f t="shared" si="12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5"/>
        <v>0</v>
      </c>
      <c r="G25" s="86"/>
      <c r="H25" s="86"/>
      <c r="I25" s="69">
        <f t="shared" si="9"/>
        <v>0</v>
      </c>
      <c r="J25" s="70">
        <f t="shared" si="10"/>
        <v>0</v>
      </c>
      <c r="K25" s="71">
        <f t="shared" si="11"/>
        <v>0</v>
      </c>
      <c r="L25" s="69" t="e">
        <f t="shared" si="12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5"/>
        <v>0</v>
      </c>
      <c r="G26" s="86"/>
      <c r="H26" s="86"/>
      <c r="I26" s="69">
        <f t="shared" si="9"/>
        <v>0</v>
      </c>
      <c r="J26" s="70">
        <f t="shared" si="10"/>
        <v>0</v>
      </c>
      <c r="K26" s="71">
        <f t="shared" si="11"/>
        <v>0</v>
      </c>
      <c r="L26" s="69" t="e">
        <f t="shared" si="12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5"/>
        <v>0</v>
      </c>
      <c r="G27" s="86"/>
      <c r="H27" s="86"/>
      <c r="I27" s="69">
        <f t="shared" si="9"/>
        <v>0</v>
      </c>
      <c r="J27" s="70">
        <f t="shared" si="10"/>
        <v>0</v>
      </c>
      <c r="K27" s="71">
        <f t="shared" si="11"/>
        <v>0</v>
      </c>
      <c r="L27" s="69" t="e">
        <f t="shared" si="12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5"/>
        <v>0</v>
      </c>
      <c r="G28" s="86"/>
      <c r="H28" s="86"/>
      <c r="I28" s="69">
        <f t="shared" si="9"/>
        <v>0</v>
      </c>
      <c r="J28" s="70">
        <f t="shared" si="10"/>
        <v>0</v>
      </c>
      <c r="K28" s="71">
        <f t="shared" si="11"/>
        <v>0</v>
      </c>
      <c r="L28" s="69" t="e">
        <f t="shared" si="12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5"/>
        <v>0</v>
      </c>
      <c r="G29" s="86"/>
      <c r="H29" s="86"/>
      <c r="I29" s="69">
        <f t="shared" si="9"/>
        <v>0</v>
      </c>
      <c r="J29" s="70">
        <f t="shared" si="10"/>
        <v>0</v>
      </c>
      <c r="K29" s="71">
        <f t="shared" si="11"/>
        <v>0</v>
      </c>
      <c r="L29" s="69" t="e">
        <f t="shared" si="12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5"/>
        <v>0</v>
      </c>
      <c r="G30" s="86"/>
      <c r="H30" s="86"/>
      <c r="I30" s="69">
        <f t="shared" si="9"/>
        <v>0</v>
      </c>
      <c r="J30" s="70">
        <f t="shared" si="10"/>
        <v>0</v>
      </c>
      <c r="K30" s="71">
        <f t="shared" si="11"/>
        <v>0</v>
      </c>
      <c r="L30" s="69" t="e">
        <f t="shared" si="12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5"/>
        <v>0</v>
      </c>
      <c r="G31" s="86"/>
      <c r="H31" s="86"/>
      <c r="I31" s="69">
        <f t="shared" si="9"/>
        <v>0</v>
      </c>
      <c r="J31" s="70">
        <f t="shared" si="10"/>
        <v>0</v>
      </c>
      <c r="K31" s="71">
        <f t="shared" si="11"/>
        <v>0</v>
      </c>
      <c r="L31" s="69" t="e">
        <f t="shared" si="12"/>
        <v>#DIV/0!</v>
      </c>
      <c r="M31" s="56"/>
    </row>
    <row r="32" spans="1:13" ht="15.75" customHeight="1" x14ac:dyDescent="0.25">
      <c r="A32" s="36"/>
      <c r="B32" s="37"/>
      <c r="C32" s="54"/>
      <c r="D32" s="54"/>
      <c r="E32" s="54"/>
      <c r="F32" s="70">
        <f t="shared" si="5"/>
        <v>0</v>
      </c>
      <c r="G32" s="86"/>
      <c r="H32" s="86"/>
      <c r="I32" s="69">
        <f t="shared" si="9"/>
        <v>0</v>
      </c>
      <c r="J32" s="70">
        <f t="shared" si="10"/>
        <v>0</v>
      </c>
      <c r="K32" s="71">
        <f t="shared" si="11"/>
        <v>0</v>
      </c>
      <c r="L32" s="69" t="e">
        <f t="shared" si="12"/>
        <v>#DIV/0!</v>
      </c>
      <c r="M32" s="56"/>
    </row>
    <row r="33" spans="1:13" ht="15.75" customHeight="1" x14ac:dyDescent="0.25">
      <c r="A33" s="36"/>
      <c r="B33" s="37"/>
      <c r="C33" s="54"/>
      <c r="D33" s="54"/>
      <c r="E33" s="54"/>
      <c r="F33" s="70">
        <f t="shared" si="5"/>
        <v>0</v>
      </c>
      <c r="G33" s="86"/>
      <c r="H33" s="86"/>
      <c r="I33" s="69">
        <f t="shared" si="9"/>
        <v>0</v>
      </c>
      <c r="J33" s="70">
        <f t="shared" si="10"/>
        <v>0</v>
      </c>
      <c r="K33" s="71">
        <f t="shared" si="11"/>
        <v>0</v>
      </c>
      <c r="L33" s="69" t="e">
        <f t="shared" si="12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5"/>
        <v>0</v>
      </c>
      <c r="G34" s="86"/>
      <c r="H34" s="86"/>
      <c r="I34" s="69">
        <f t="shared" si="9"/>
        <v>0</v>
      </c>
      <c r="J34" s="70">
        <f t="shared" si="10"/>
        <v>0</v>
      </c>
      <c r="K34" s="71">
        <f t="shared" si="11"/>
        <v>0</v>
      </c>
      <c r="L34" s="69" t="e">
        <f t="shared" si="12"/>
        <v>#DIV/0!</v>
      </c>
      <c r="M34" s="56"/>
    </row>
    <row r="35" spans="1:13" ht="15.75" customHeight="1" x14ac:dyDescent="0.25">
      <c r="A35" s="36"/>
      <c r="B35" s="37"/>
      <c r="C35" s="54"/>
      <c r="D35" s="54"/>
      <c r="E35" s="54"/>
      <c r="F35" s="70">
        <f t="shared" si="5"/>
        <v>0</v>
      </c>
      <c r="G35" s="86"/>
      <c r="H35" s="86"/>
      <c r="I35" s="69">
        <f t="shared" si="9"/>
        <v>0</v>
      </c>
      <c r="J35" s="70">
        <f t="shared" si="10"/>
        <v>0</v>
      </c>
      <c r="K35" s="71">
        <f t="shared" si="11"/>
        <v>0</v>
      </c>
      <c r="L35" s="69" t="e">
        <f t="shared" si="12"/>
        <v>#DIV/0!</v>
      </c>
      <c r="M35" s="56"/>
    </row>
    <row r="36" spans="1:13" ht="15.75" customHeight="1" x14ac:dyDescent="0.25">
      <c r="A36" s="36"/>
      <c r="B36" s="37"/>
      <c r="C36" s="54"/>
      <c r="D36" s="54"/>
      <c r="E36" s="54"/>
      <c r="F36" s="70">
        <f t="shared" si="5"/>
        <v>0</v>
      </c>
      <c r="G36" s="86"/>
      <c r="H36" s="86"/>
      <c r="I36" s="69">
        <f t="shared" si="9"/>
        <v>0</v>
      </c>
      <c r="J36" s="70">
        <f t="shared" si="10"/>
        <v>0</v>
      </c>
      <c r="K36" s="71">
        <f t="shared" si="11"/>
        <v>0</v>
      </c>
      <c r="L36" s="69" t="e">
        <f t="shared" si="12"/>
        <v>#DIV/0!</v>
      </c>
      <c r="M36" s="56"/>
    </row>
    <row r="37" spans="1:13" ht="15.75" customHeight="1" x14ac:dyDescent="0.25">
      <c r="A37" s="38"/>
      <c r="B37" s="39"/>
      <c r="C37" s="54"/>
      <c r="D37" s="54"/>
      <c r="E37" s="54"/>
      <c r="F37" s="70">
        <f t="shared" si="5"/>
        <v>0</v>
      </c>
      <c r="G37" s="86"/>
      <c r="H37" s="86"/>
      <c r="I37" s="69">
        <f t="shared" si="9"/>
        <v>0</v>
      </c>
      <c r="J37" s="70">
        <f t="shared" si="10"/>
        <v>0</v>
      </c>
      <c r="K37" s="71">
        <f t="shared" si="11"/>
        <v>0</v>
      </c>
      <c r="L37" s="69" t="e">
        <f t="shared" si="12"/>
        <v>#DIV/0!</v>
      </c>
      <c r="M37" s="56"/>
    </row>
    <row r="38" spans="1:13" ht="15.75" customHeight="1" x14ac:dyDescent="0.25">
      <c r="A38" s="38"/>
      <c r="B38" s="39"/>
      <c r="C38" s="54"/>
      <c r="D38" s="54"/>
      <c r="E38" s="54"/>
      <c r="F38" s="70">
        <f t="shared" si="5"/>
        <v>0</v>
      </c>
      <c r="G38" s="86"/>
      <c r="H38" s="86"/>
      <c r="I38" s="69">
        <f t="shared" si="9"/>
        <v>0</v>
      </c>
      <c r="J38" s="70">
        <f t="shared" si="10"/>
        <v>0</v>
      </c>
      <c r="K38" s="71">
        <f t="shared" si="11"/>
        <v>0</v>
      </c>
      <c r="L38" s="69" t="e">
        <f t="shared" si="12"/>
        <v>#DIV/0!</v>
      </c>
      <c r="M38" s="56"/>
    </row>
    <row r="39" spans="1:13" ht="15.75" customHeight="1" x14ac:dyDescent="0.25">
      <c r="A39" s="38"/>
      <c r="B39" s="39"/>
      <c r="C39" s="54"/>
      <c r="D39" s="54"/>
      <c r="E39" s="54"/>
      <c r="F39" s="70">
        <f t="shared" si="5"/>
        <v>0</v>
      </c>
      <c r="G39" s="86"/>
      <c r="H39" s="86"/>
      <c r="I39" s="69">
        <f t="shared" si="9"/>
        <v>0</v>
      </c>
      <c r="J39" s="70">
        <f t="shared" si="10"/>
        <v>0</v>
      </c>
      <c r="K39" s="71">
        <f t="shared" si="11"/>
        <v>0</v>
      </c>
      <c r="L39" s="69" t="e">
        <f t="shared" si="12"/>
        <v>#DIV/0!</v>
      </c>
      <c r="M39" s="56"/>
    </row>
    <row r="40" spans="1:13" ht="15.75" customHeight="1" x14ac:dyDescent="0.25">
      <c r="A40" s="38"/>
      <c r="B40" s="39"/>
      <c r="C40" s="54"/>
      <c r="D40" s="54"/>
      <c r="E40" s="54"/>
      <c r="F40" s="70">
        <f t="shared" si="5"/>
        <v>0</v>
      </c>
      <c r="G40" s="86"/>
      <c r="H40" s="86"/>
      <c r="I40" s="69">
        <f t="shared" si="9"/>
        <v>0</v>
      </c>
      <c r="J40" s="70">
        <f t="shared" si="10"/>
        <v>0</v>
      </c>
      <c r="K40" s="71">
        <f t="shared" si="11"/>
        <v>0</v>
      </c>
      <c r="L40" s="69" t="e">
        <f t="shared" si="12"/>
        <v>#DIV/0!</v>
      </c>
      <c r="M40" s="56"/>
    </row>
    <row r="41" spans="1:13" ht="15.75" customHeight="1" x14ac:dyDescent="0.25">
      <c r="A41" s="38"/>
      <c r="B41" s="39"/>
      <c r="C41" s="54"/>
      <c r="D41" s="54"/>
      <c r="E41" s="54"/>
      <c r="F41" s="70">
        <f t="shared" si="5"/>
        <v>0</v>
      </c>
      <c r="G41" s="86"/>
      <c r="H41" s="86"/>
      <c r="I41" s="69">
        <f t="shared" si="9"/>
        <v>0</v>
      </c>
      <c r="J41" s="70">
        <f t="shared" si="10"/>
        <v>0</v>
      </c>
      <c r="K41" s="71">
        <f t="shared" si="11"/>
        <v>0</v>
      </c>
      <c r="L41" s="69" t="e">
        <f t="shared" si="12"/>
        <v>#DIV/0!</v>
      </c>
      <c r="M41" s="56"/>
    </row>
    <row r="42" spans="1:13" ht="15.75" customHeight="1" x14ac:dyDescent="0.25">
      <c r="A42" s="38"/>
      <c r="B42" s="39"/>
      <c r="C42" s="54"/>
      <c r="D42" s="54"/>
      <c r="E42" s="54"/>
      <c r="F42" s="70">
        <f t="shared" si="5"/>
        <v>0</v>
      </c>
      <c r="G42" s="86"/>
      <c r="H42" s="86"/>
      <c r="I42" s="69">
        <f t="shared" si="9"/>
        <v>0</v>
      </c>
      <c r="J42" s="70">
        <f t="shared" si="10"/>
        <v>0</v>
      </c>
      <c r="K42" s="71">
        <f t="shared" si="11"/>
        <v>0</v>
      </c>
      <c r="L42" s="69" t="e">
        <f t="shared" si="12"/>
        <v>#DIV/0!</v>
      </c>
      <c r="M42" s="56"/>
    </row>
    <row r="43" spans="1:13" ht="15.75" customHeight="1" x14ac:dyDescent="0.25">
      <c r="A43" s="38"/>
      <c r="B43" s="39"/>
      <c r="C43" s="54"/>
      <c r="D43" s="54"/>
      <c r="E43" s="54"/>
      <c r="F43" s="70">
        <f t="shared" si="5"/>
        <v>0</v>
      </c>
      <c r="G43" s="86"/>
      <c r="H43" s="86"/>
      <c r="I43" s="69">
        <f t="shared" si="9"/>
        <v>0</v>
      </c>
      <c r="J43" s="70">
        <f t="shared" si="10"/>
        <v>0</v>
      </c>
      <c r="K43" s="71">
        <f t="shared" si="11"/>
        <v>0</v>
      </c>
      <c r="L43" s="69" t="e">
        <f t="shared" si="12"/>
        <v>#DIV/0!</v>
      </c>
      <c r="M43" s="56"/>
    </row>
    <row r="44" spans="1:13" ht="15.75" customHeight="1" x14ac:dyDescent="0.25">
      <c r="A44" s="40"/>
      <c r="B44" s="41"/>
      <c r="C44" s="54"/>
      <c r="D44" s="54"/>
      <c r="E44" s="54"/>
      <c r="F44" s="70">
        <f t="shared" si="5"/>
        <v>0</v>
      </c>
      <c r="G44" s="86"/>
      <c r="H44" s="86"/>
      <c r="I44" s="69">
        <f t="shared" si="9"/>
        <v>0</v>
      </c>
      <c r="J44" s="70">
        <f t="shared" si="10"/>
        <v>0</v>
      </c>
      <c r="K44" s="71">
        <f t="shared" si="11"/>
        <v>0</v>
      </c>
      <c r="L44" s="69" t="e">
        <f t="shared" si="12"/>
        <v>#DIV/0!</v>
      </c>
      <c r="M44" s="56"/>
    </row>
    <row r="45" spans="1:13" ht="15.75" customHeight="1" x14ac:dyDescent="0.25">
      <c r="A45" s="40"/>
      <c r="B45" s="41"/>
      <c r="C45" s="54"/>
      <c r="D45" s="54"/>
      <c r="E45" s="54"/>
      <c r="F45" s="70">
        <f t="shared" si="5"/>
        <v>0</v>
      </c>
      <c r="G45" s="86"/>
      <c r="H45" s="86"/>
      <c r="I45" s="69">
        <f t="shared" si="9"/>
        <v>0</v>
      </c>
      <c r="J45" s="70">
        <f t="shared" si="10"/>
        <v>0</v>
      </c>
      <c r="K45" s="71">
        <f t="shared" si="11"/>
        <v>0</v>
      </c>
      <c r="L45" s="69" t="e">
        <f t="shared" si="12"/>
        <v>#DIV/0!</v>
      </c>
      <c r="M45" s="56"/>
    </row>
    <row r="46" spans="1:13" ht="15.75" customHeight="1" x14ac:dyDescent="0.25">
      <c r="A46" s="57"/>
      <c r="B46" s="60"/>
      <c r="C46" s="54"/>
      <c r="D46" s="54"/>
      <c r="E46" s="54"/>
      <c r="F46" s="70">
        <f t="shared" si="5"/>
        <v>0</v>
      </c>
      <c r="G46" s="86"/>
      <c r="H46" s="86"/>
      <c r="I46" s="69">
        <f t="shared" si="9"/>
        <v>0</v>
      </c>
      <c r="J46" s="70">
        <f t="shared" si="10"/>
        <v>0</v>
      </c>
      <c r="K46" s="71">
        <f t="shared" si="11"/>
        <v>0</v>
      </c>
      <c r="L46" s="69" t="e">
        <f t="shared" si="12"/>
        <v>#DIV/0!</v>
      </c>
      <c r="M46" s="56"/>
    </row>
    <row r="47" spans="1:13" ht="15.75" customHeight="1" x14ac:dyDescent="0.25">
      <c r="A47" s="42"/>
      <c r="B47" s="39"/>
      <c r="C47" s="54"/>
      <c r="D47" s="54"/>
      <c r="E47" s="54"/>
      <c r="F47" s="70">
        <f t="shared" si="5"/>
        <v>0</v>
      </c>
      <c r="G47" s="86"/>
      <c r="H47" s="86"/>
      <c r="I47" s="69">
        <f t="shared" si="9"/>
        <v>0</v>
      </c>
      <c r="J47" s="70">
        <f t="shared" si="10"/>
        <v>0</v>
      </c>
      <c r="K47" s="71">
        <f t="shared" si="11"/>
        <v>0</v>
      </c>
      <c r="L47" s="69" t="e">
        <f t="shared" si="12"/>
        <v>#DIV/0!</v>
      </c>
      <c r="M47" s="56"/>
    </row>
    <row r="48" spans="1:13" ht="15.75" customHeight="1" x14ac:dyDescent="0.25">
      <c r="A48" s="42"/>
      <c r="B48" s="43"/>
      <c r="C48" s="54"/>
      <c r="D48" s="54"/>
      <c r="E48" s="54"/>
      <c r="F48" s="70">
        <f t="shared" si="5"/>
        <v>0</v>
      </c>
      <c r="G48" s="86"/>
      <c r="H48" s="86"/>
      <c r="I48" s="69">
        <f t="shared" si="9"/>
        <v>0</v>
      </c>
      <c r="J48" s="70">
        <f t="shared" si="10"/>
        <v>0</v>
      </c>
      <c r="K48" s="71">
        <f t="shared" si="11"/>
        <v>0</v>
      </c>
      <c r="L48" s="69" t="e">
        <f t="shared" si="12"/>
        <v>#DIV/0!</v>
      </c>
      <c r="M48" s="56"/>
    </row>
    <row r="49" spans="1:13" ht="15.75" customHeight="1" x14ac:dyDescent="0.25">
      <c r="A49" s="42"/>
      <c r="B49" s="43"/>
      <c r="C49" s="54"/>
      <c r="D49" s="54"/>
      <c r="E49" s="54"/>
      <c r="F49" s="70">
        <f t="shared" si="5"/>
        <v>0</v>
      </c>
      <c r="G49" s="86"/>
      <c r="H49" s="86"/>
      <c r="I49" s="69">
        <f t="shared" si="9"/>
        <v>0</v>
      </c>
      <c r="J49" s="70">
        <f t="shared" si="10"/>
        <v>0</v>
      </c>
      <c r="K49" s="71">
        <f t="shared" si="11"/>
        <v>0</v>
      </c>
      <c r="L49" s="69" t="e">
        <f t="shared" si="12"/>
        <v>#DIV/0!</v>
      </c>
      <c r="M49" s="56"/>
    </row>
    <row r="50" spans="1:13" ht="15.75" customHeight="1" x14ac:dyDescent="0.25">
      <c r="A50" s="42"/>
      <c r="B50" s="43"/>
      <c r="C50" s="54"/>
      <c r="D50" s="54"/>
      <c r="E50" s="54"/>
      <c r="F50" s="70">
        <f t="shared" ref="F50:F51" si="13">D50*E50</f>
        <v>0</v>
      </c>
      <c r="G50" s="86"/>
      <c r="H50" s="86"/>
      <c r="I50" s="69">
        <f t="shared" si="9"/>
        <v>0</v>
      </c>
      <c r="J50" s="70">
        <f t="shared" si="10"/>
        <v>0</v>
      </c>
      <c r="K50" s="71">
        <f t="shared" si="11"/>
        <v>0</v>
      </c>
      <c r="L50" s="69" t="e">
        <f t="shared" si="12"/>
        <v>#DIV/0!</v>
      </c>
      <c r="M50" s="56"/>
    </row>
    <row r="51" spans="1:13" ht="15.75" customHeight="1" x14ac:dyDescent="0.25">
      <c r="A51" s="42"/>
      <c r="B51" s="61"/>
      <c r="C51" s="54"/>
      <c r="D51" s="54"/>
      <c r="E51" s="54"/>
      <c r="F51" s="70">
        <f t="shared" si="13"/>
        <v>0</v>
      </c>
      <c r="G51" s="86"/>
      <c r="H51" s="86"/>
      <c r="I51" s="69">
        <f t="shared" si="9"/>
        <v>0</v>
      </c>
      <c r="J51" s="70">
        <f t="shared" si="10"/>
        <v>0</v>
      </c>
      <c r="K51" s="71">
        <f t="shared" si="11"/>
        <v>0</v>
      </c>
      <c r="L51" s="69" t="e">
        <f t="shared" si="12"/>
        <v>#DIV/0!</v>
      </c>
      <c r="M51" s="56"/>
    </row>
    <row r="52" spans="1:13" ht="18.75" customHeight="1" x14ac:dyDescent="0.25">
      <c r="A52" s="134" t="s">
        <v>14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6"/>
    </row>
    <row r="53" spans="1:13" s="47" customFormat="1" ht="60.75" customHeight="1" x14ac:dyDescent="0.25">
      <c r="A53" s="137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52"/>
    </row>
    <row r="54" spans="1:13" x14ac:dyDescent="0.25">
      <c r="A54" s="153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4"/>
    </row>
    <row r="55" spans="1:13" x14ac:dyDescent="0.25">
      <c r="A55" s="30"/>
      <c r="B55" s="30"/>
      <c r="C55" s="30"/>
      <c r="D55" s="30"/>
      <c r="E55" s="30"/>
      <c r="F55" s="91"/>
      <c r="G55" s="91"/>
      <c r="H55" s="91"/>
      <c r="I55" s="91"/>
      <c r="J55" s="91"/>
      <c r="K55" s="91"/>
      <c r="L55" s="91"/>
      <c r="M55" s="31"/>
    </row>
    <row r="56" spans="1:13" x14ac:dyDescent="0.25">
      <c r="A56"/>
      <c r="B56"/>
      <c r="C56"/>
      <c r="D56"/>
      <c r="E56"/>
      <c r="F56" s="72"/>
      <c r="G56" s="72"/>
      <c r="H56" s="72"/>
      <c r="I56" s="72"/>
      <c r="J56" s="72"/>
      <c r="K56" s="72"/>
      <c r="L56" s="72"/>
    </row>
    <row r="57" spans="1:13" ht="30" customHeight="1" x14ac:dyDescent="0.25">
      <c r="A57"/>
      <c r="B57"/>
      <c r="C57"/>
      <c r="D57"/>
      <c r="E57"/>
      <c r="F57" s="72"/>
      <c r="G57" s="72"/>
      <c r="H57" s="72"/>
      <c r="I57" s="72"/>
      <c r="J57" s="72"/>
      <c r="K57" s="72"/>
      <c r="L57" s="72"/>
    </row>
    <row r="58" spans="1:13" x14ac:dyDescent="0.25">
      <c r="A58"/>
      <c r="B58"/>
      <c r="C58"/>
      <c r="D58"/>
      <c r="E58"/>
      <c r="F58" s="72"/>
      <c r="G58" s="72"/>
      <c r="H58" s="72"/>
      <c r="I58" s="72"/>
      <c r="J58" s="72"/>
      <c r="K58" s="72"/>
      <c r="L58" s="72"/>
    </row>
    <row r="59" spans="1:13" ht="32.25" customHeight="1" x14ac:dyDescent="0.25">
      <c r="A59"/>
      <c r="B59"/>
      <c r="C59"/>
      <c r="D59"/>
      <c r="E59"/>
      <c r="F59" s="72"/>
      <c r="G59" s="72"/>
      <c r="H59" s="72"/>
      <c r="I59" s="72"/>
      <c r="J59" s="72"/>
      <c r="K59" s="72"/>
      <c r="L59" s="72"/>
    </row>
    <row r="61" spans="1:13" x14ac:dyDescent="0.25">
      <c r="H61" s="72"/>
    </row>
    <row r="62" spans="1:13" x14ac:dyDescent="0.25">
      <c r="H62" s="72"/>
      <c r="I62" s="72"/>
    </row>
    <row r="63" spans="1:13" customFormat="1" x14ac:dyDescent="0.25">
      <c r="F63" s="72"/>
      <c r="G63" s="72"/>
      <c r="H63" s="72"/>
      <c r="I63" s="72"/>
      <c r="J63" s="72"/>
      <c r="K63" s="72"/>
      <c r="L63" s="72"/>
    </row>
    <row r="64" spans="1:13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  <row r="74" spans="6:12" customFormat="1" x14ac:dyDescent="0.25">
      <c r="F74" s="72"/>
      <c r="G74" s="72"/>
      <c r="H74" s="72"/>
      <c r="I74" s="72"/>
      <c r="J74" s="72"/>
      <c r="K74" s="72"/>
      <c r="L74" s="72"/>
    </row>
    <row r="75" spans="6:12" customFormat="1" x14ac:dyDescent="0.25">
      <c r="F75" s="72"/>
      <c r="G75" s="72"/>
      <c r="H75" s="72"/>
      <c r="I75" s="72"/>
      <c r="J75" s="72"/>
      <c r="K75" s="72"/>
      <c r="L75" s="72"/>
    </row>
    <row r="76" spans="6:12" customFormat="1" x14ac:dyDescent="0.25">
      <c r="F76" s="72"/>
      <c r="G76" s="72"/>
      <c r="H76" s="72"/>
      <c r="I76" s="72"/>
      <c r="J76" s="72"/>
      <c r="K76" s="72"/>
      <c r="L76" s="72"/>
    </row>
    <row r="77" spans="6:12" customFormat="1" x14ac:dyDescent="0.25">
      <c r="F77" s="72"/>
      <c r="G77" s="72"/>
      <c r="H77" s="72"/>
      <c r="I77" s="72"/>
      <c r="J77" s="72"/>
      <c r="K77" s="72"/>
      <c r="L77" s="72"/>
    </row>
    <row r="78" spans="6:12" customFormat="1" x14ac:dyDescent="0.25">
      <c r="F78" s="72"/>
      <c r="G78" s="72"/>
      <c r="H78" s="72"/>
      <c r="I78" s="72"/>
      <c r="J78" s="72"/>
      <c r="K78" s="72"/>
      <c r="L78" s="72"/>
    </row>
    <row r="79" spans="6:12" customFormat="1" x14ac:dyDescent="0.25">
      <c r="F79" s="72"/>
      <c r="G79" s="72"/>
      <c r="H79" s="72"/>
      <c r="I79" s="72"/>
      <c r="J79" s="72"/>
      <c r="K79" s="72"/>
      <c r="L79" s="72"/>
    </row>
    <row r="80" spans="6:12" customFormat="1" x14ac:dyDescent="0.25">
      <c r="F80" s="72"/>
      <c r="G80" s="72"/>
      <c r="H80" s="72"/>
      <c r="I80" s="72"/>
      <c r="J80" s="72"/>
      <c r="K80" s="72"/>
      <c r="L80" s="72"/>
    </row>
    <row r="81" spans="6:12" customFormat="1" x14ac:dyDescent="0.25">
      <c r="F81" s="72"/>
      <c r="G81" s="72"/>
      <c r="H81" s="72"/>
      <c r="I81" s="72"/>
      <c r="J81" s="72"/>
      <c r="K81" s="72"/>
      <c r="L81" s="72"/>
    </row>
    <row r="82" spans="6:12" customFormat="1" x14ac:dyDescent="0.25">
      <c r="F82" s="72"/>
      <c r="G82" s="72"/>
      <c r="H82" s="72"/>
      <c r="I82" s="72"/>
      <c r="J82" s="72"/>
      <c r="K82" s="72"/>
      <c r="L82" s="72"/>
    </row>
  </sheetData>
  <sheetProtection formatCells="0" insertRows="0" deleteRows="0"/>
  <mergeCells count="7">
    <mergeCell ref="A53:M54"/>
    <mergeCell ref="F3:H3"/>
    <mergeCell ref="E1:G1"/>
    <mergeCell ref="E2:G2"/>
    <mergeCell ref="A3:D3"/>
    <mergeCell ref="A52:M52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tabSelected="1" zoomScale="120" zoomScaleNormal="120" workbookViewId="0">
      <selection activeCell="H3" sqref="H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50.5</v>
      </c>
      <c r="E2" s="5">
        <f>SUM('Summer 22'!K2,'Fall 22'!J2,'Spring 23'!I2)</f>
        <v>50.411999999999999</v>
      </c>
      <c r="F2" s="5">
        <f>SUM('Summer 22'!L2,'Fall 22'!K2,'Spring 23'!J2)</f>
        <v>16719</v>
      </c>
      <c r="G2" s="5">
        <f>SUM('Summer 22'!M2,'Fall 22'!L2,'Spring 23'!K2)</f>
        <v>557.29999999999995</v>
      </c>
      <c r="H2" s="7">
        <f>F2/E2</f>
        <v>331.6472268507498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53.5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4.95</v>
      </c>
      <c r="F7" s="110">
        <v>22.42</v>
      </c>
    </row>
    <row r="8" spans="1:14" x14ac:dyDescent="0.25">
      <c r="D8" s="102" t="s">
        <v>12</v>
      </c>
      <c r="E8" s="110">
        <v>53.51</v>
      </c>
      <c r="F8" s="110">
        <v>241.93</v>
      </c>
    </row>
    <row r="9" spans="1:14" x14ac:dyDescent="0.25">
      <c r="D9" s="102" t="s">
        <v>35</v>
      </c>
      <c r="E9" s="110">
        <v>330.3</v>
      </c>
      <c r="F9" s="110">
        <v>330</v>
      </c>
    </row>
    <row r="11" spans="1:14" x14ac:dyDescent="0.25">
      <c r="C11"/>
      <c r="D11"/>
      <c r="E11" s="156" t="s">
        <v>48</v>
      </c>
      <c r="F11" s="156"/>
      <c r="G11" s="15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52.830000000000005</v>
      </c>
      <c r="F13" s="106">
        <f>AVERAGE(E20:G20)</f>
        <v>334.31163229921356</v>
      </c>
      <c r="G13" s="106">
        <f>AVERAGE(E19:G19)</f>
        <v>575.00666666666666</v>
      </c>
    </row>
    <row r="16" spans="1:14" x14ac:dyDescent="0.25">
      <c r="E16" s="156" t="s">
        <v>49</v>
      </c>
      <c r="F16" s="156"/>
      <c r="G16" s="15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53.53</v>
      </c>
      <c r="F18" s="111">
        <v>53.83</v>
      </c>
      <c r="G18" s="112">
        <v>51.13</v>
      </c>
    </row>
    <row r="19" spans="4:7" x14ac:dyDescent="0.25">
      <c r="D19" s="102" t="s">
        <v>12</v>
      </c>
      <c r="E19" s="111">
        <v>597.13</v>
      </c>
      <c r="F19" s="111">
        <v>583.55999999999995</v>
      </c>
      <c r="G19" s="112">
        <v>544.33000000000004</v>
      </c>
    </row>
    <row r="20" spans="4:7" x14ac:dyDescent="0.25">
      <c r="D20" s="102" t="s">
        <v>35</v>
      </c>
      <c r="E20" s="111">
        <v>342.94</v>
      </c>
      <c r="F20" s="111">
        <v>334.00489689764066</v>
      </c>
      <c r="G20" s="112">
        <v>325.99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45" t="s">
        <v>19</v>
      </c>
      <c r="H1" s="146"/>
      <c r="I1" s="14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68" t="str">
        <f>'2022-23 Summary'!C2</f>
        <v>ENG</v>
      </c>
      <c r="H2" s="168"/>
      <c r="I2" s="168"/>
      <c r="J2" s="13">
        <f>'2022-23 Summary'!D2</f>
        <v>50.5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66"/>
      <c r="B3" s="166"/>
      <c r="C3" s="166"/>
      <c r="D3" s="166"/>
      <c r="E3" s="166"/>
      <c r="F3" s="166"/>
      <c r="G3" s="31"/>
      <c r="H3" s="143" t="s">
        <v>50</v>
      </c>
      <c r="I3" s="143"/>
      <c r="J3" s="144"/>
      <c r="K3" s="5">
        <f>'2022-23 Summary'!D2-'Proposed Additions'!K2-'Fall 22'!J2-'Spring 23'!I2-'Summer 22'!K2</f>
        <v>8.8000000000001855E-2</v>
      </c>
      <c r="L3" s="16"/>
      <c r="M3" s="17"/>
      <c r="N3" s="17"/>
    </row>
    <row r="4" spans="1:15" ht="19.5" customHeight="1" x14ac:dyDescent="0.25">
      <c r="A4" s="169" t="s">
        <v>6</v>
      </c>
      <c r="B4" s="169"/>
      <c r="C4" s="169"/>
      <c r="D4" s="169"/>
      <c r="E4" s="169"/>
      <c r="F4" s="16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57" t="s">
        <v>21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8"/>
    </row>
    <row r="17" spans="1:15" x14ac:dyDescent="0.25">
      <c r="A17" s="159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1"/>
    </row>
    <row r="18" spans="1:15" x14ac:dyDescent="0.25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4"/>
    </row>
    <row r="19" spans="1:15" x14ac:dyDescent="0.25">
      <c r="A19" s="162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4"/>
    </row>
    <row r="20" spans="1:15" x14ac:dyDescent="0.25">
      <c r="A20" s="162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</row>
    <row r="21" spans="1:15" x14ac:dyDescent="0.25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7D37BA-3781-4B5D-967C-2CE09218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A77056-F7EA-4792-AA74-F3F5C9C5EF87}">
  <ds:schemaRefs>
    <ds:schemaRef ds:uri="http://schemas.microsoft.com/office/2006/documentManagement/types"/>
    <ds:schemaRef ds:uri="http://www.w3.org/XML/1998/namespace"/>
    <ds:schemaRef ds:uri="4c3e63b2-0430-40fd-82f2-9a0ecf22a8dc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49d4ac7-0b39-4174-9809-ef6c5fd53db8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AC8D1D8-3456-4E05-87DD-69C63BF3D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2022-01-26T23:24:57Z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